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20730" windowHeight="11160"/>
  </bookViews>
  <sheets>
    <sheet name="NIT ROAD DURG TO RATANPUR" sheetId="9" r:id="rId1"/>
    <sheet name="DATA" sheetId="10" r:id="rId2"/>
  </sheets>
  <calcPr calcId="124519"/>
  <fileRecoveryPr autoRecover="0"/>
</workbook>
</file>

<file path=xl/calcChain.xml><?xml version="1.0" encoding="utf-8"?>
<calcChain xmlns="http://schemas.openxmlformats.org/spreadsheetml/2006/main">
  <c r="N12" i="9"/>
  <c r="N6"/>
  <c r="N7"/>
  <c r="N8"/>
  <c r="N9"/>
  <c r="N10"/>
  <c r="N11"/>
  <c r="N5"/>
  <c r="M6"/>
  <c r="M7"/>
  <c r="M12" s="1"/>
  <c r="O12" s="1"/>
  <c r="M8"/>
  <c r="M9"/>
  <c r="M10"/>
  <c r="M11"/>
  <c r="M5"/>
  <c r="L12"/>
  <c r="L6"/>
  <c r="L7"/>
  <c r="L8"/>
  <c r="L9"/>
  <c r="L10"/>
  <c r="L11"/>
  <c r="L5"/>
  <c r="D6"/>
  <c r="D7"/>
  <c r="D8"/>
  <c r="G8" s="1"/>
  <c r="D9"/>
  <c r="D10"/>
  <c r="D11"/>
  <c r="D5"/>
  <c r="G5" s="1"/>
  <c r="G9"/>
  <c r="A1"/>
  <c r="G11"/>
  <c r="G10"/>
  <c r="G7"/>
  <c r="G6"/>
  <c r="A6"/>
  <c r="A7" s="1"/>
  <c r="G12" l="1"/>
  <c r="G13" s="1"/>
</calcChain>
</file>

<file path=xl/sharedStrings.xml><?xml version="1.0" encoding="utf-8"?>
<sst xmlns="http://schemas.openxmlformats.org/spreadsheetml/2006/main" count="36" uniqueCount="32">
  <si>
    <t xml:space="preserve">S.
No. </t>
  </si>
  <si>
    <t xml:space="preserve">Item No. </t>
  </si>
  <si>
    <t>Particulars</t>
  </si>
  <si>
    <t xml:space="preserve">Quantity </t>
  </si>
  <si>
    <t xml:space="preserve">Unit </t>
  </si>
  <si>
    <t xml:space="preserve">Rate </t>
  </si>
  <si>
    <t xml:space="preserve">Amount </t>
  </si>
  <si>
    <t xml:space="preserve">Each </t>
  </si>
  <si>
    <t xml:space="preserve">Total </t>
  </si>
  <si>
    <t>Say Rs.</t>
  </si>
  <si>
    <t>ESTIMATE FOR DETAILED SURVEY FOR WIDENING &amp; UPGRADATION OF BALOD -DURG-NAVAGARH-MUNGELI-LORMI-KOTA-RATNPUR ROAD OF DURG ZONE OF DURG DIVISION</t>
  </si>
  <si>
    <t>R -SOR -13.1</t>
  </si>
  <si>
    <t>Deploying Automated Traffic Count and classification (ATCC) system on Road in both direction at designated traffic count post by using High Definition Cameras for 7 days &amp; 7 night (24 hrs x 7 days). Collecting the Non Editable Data In DVR System with necessary electronic and electrical arrangements or inventor of required apacity Classification of data as per vehicle category as required with the help of software and submitting the the reports to the concerned department in hard copies as well as in soft copy, including using necessary technical manpower etc. complete, confirming to clause 6.2 of IRC:SP: 19-2001 and Guidance may be taken from IRC:9, etc. complete.</t>
  </si>
  <si>
    <t>R -SOR -13.7</t>
  </si>
  <si>
    <t>Detailed survey of existing road including chaining, levelling, with cross sections at 25 m intervals and closing survey each day's work, fixing of bench marks, painting, taking trialpits and submission of road cross sections, L-sections , quantity statements and details of all cross drainage works in computerised prints in five copies in proper files and all types of compliance required by the Engineer-in -charge.</t>
  </si>
  <si>
    <t>R -SOR -13.11</t>
  </si>
  <si>
    <t>Each Location</t>
  </si>
  <si>
    <t>Per Kilometer</t>
  </si>
  <si>
    <t>Providing and Fixing Wooden survey pegs including White washing, etc. complete.</t>
  </si>
  <si>
    <t>R -SOR -13.12 A</t>
  </si>
  <si>
    <t>Design of junctions including detail layout of traffic signs, informatory boards traffic islands. Breaks in median verge including working levels at junctions as per IRC standards etc. complete.Major Junction</t>
  </si>
  <si>
    <t>R -SOR -13.12 B</t>
  </si>
  <si>
    <t>Design of junctions including detail layout of traffic signs, informatory boards traffic islands. Breaks in median verge including working levels at junctions as per IRC standards etc. complete.Minor Junction</t>
  </si>
  <si>
    <t>Performing detailed survey and investigation and collection of hydraulic datas (essential design data as per I.R.C special publication No. 13) consisting of catchment area, L-section of road and stream, cross section of stream at the point of crossing, at up-stream and down stream site, as well as trial pit section result ascertaining and marking of H.F.L., O.F.L., transferring and fixing of pucca bench marks at site etc. complete i/c cost of necessary materials and labour required for survey work. (Sub-Engineer to be engaged from regular establishment)  (i) For catchment areas less than 1.25 sq Km.</t>
  </si>
  <si>
    <t>BRIDGE -SOR -4.30(ii)</t>
  </si>
  <si>
    <t>BRIDGE -SOR -4.30(i)</t>
  </si>
  <si>
    <t>(ii)For catchment areas 1.25 to 2.5 sq.Km.</t>
  </si>
  <si>
    <t>Durg</t>
  </si>
  <si>
    <t>Bemetara</t>
  </si>
  <si>
    <t>Balod</t>
  </si>
  <si>
    <t>PAC Rs.IN LACS = 50.00</t>
  </si>
  <si>
    <t>NIT SCHEDULE FOR DETAILED SURVEY , D.P.R &amp; LAND ACQUISION WORK FOR WIDENING &amp; UPGRADATION OF BALOD -DURG-BEMETARA-NAVAGARH-MUNGELI-LORMI-KOTA-RATNPUR ROAD OF DURG ZONE OF DURG DIVISION (LENGTH OF BALOD DIVISION-KM 16/2 TO 54/10 =39 KM, LENGTH OF DURG DIVISION-KM 2/2 TO 41/10 =40 KM,  LENGTH OF BEMETARA DIVISION-KM 42/2 TO 76/8 =38.20 KM TOTAL LENGTH = 117.20 KM</t>
  </si>
</sst>
</file>

<file path=xl/styles.xml><?xml version="1.0" encoding="utf-8"?>
<styleSheet xmlns="http://schemas.openxmlformats.org/spreadsheetml/2006/main">
  <numFmts count="3">
    <numFmt numFmtId="164" formatCode="0.00&quot; Lakhs&quot;"/>
    <numFmt numFmtId="165" formatCode="&quot;P.A.C. Rs.&quot;\ 0.00\ &quot;LAKHS&quot;"/>
    <numFmt numFmtId="166" formatCode="0.&quot;00&quot;"/>
  </numFmts>
  <fonts count="12">
    <font>
      <sz val="11"/>
      <color theme="1"/>
      <name val="Calibri"/>
      <family val="2"/>
      <scheme val="minor"/>
    </font>
    <font>
      <sz val="10"/>
      <name val="Arial"/>
      <family val="2"/>
    </font>
    <font>
      <b/>
      <sz val="12"/>
      <name val="Arial"/>
      <family val="2"/>
    </font>
    <font>
      <sz val="11"/>
      <color theme="1"/>
      <name val="Calibri"/>
      <family val="2"/>
      <scheme val="minor"/>
    </font>
    <font>
      <b/>
      <sz val="13"/>
      <color theme="1"/>
      <name val="Arial"/>
      <family val="2"/>
    </font>
    <font>
      <b/>
      <sz val="13"/>
      <name val="Arial"/>
      <family val="2"/>
    </font>
    <font>
      <sz val="9"/>
      <name val="Arial"/>
      <family val="2"/>
    </font>
    <font>
      <sz val="11"/>
      <name val="Arial"/>
      <family val="2"/>
    </font>
    <font>
      <sz val="10.5"/>
      <name val="Arial"/>
      <family val="2"/>
    </font>
    <font>
      <sz val="11"/>
      <name val="Times New Roman"/>
      <family val="1"/>
    </font>
    <font>
      <sz val="10.5"/>
      <name val="Times New Roman"/>
      <family val="1"/>
    </font>
    <font>
      <sz val="11"/>
      <color rgb="FFFF0000"/>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1" fillId="0" borderId="0"/>
  </cellStyleXfs>
  <cellXfs count="32">
    <xf numFmtId="0" fontId="0" fillId="0" borderId="0" xfId="0"/>
    <xf numFmtId="164" fontId="6" fillId="0" borderId="0" xfId="1" applyNumberFormat="1" applyFont="1" applyAlignment="1">
      <alignment wrapText="1"/>
    </xf>
    <xf numFmtId="0" fontId="7" fillId="0" borderId="0" xfId="1" applyFont="1" applyAlignment="1">
      <alignment wrapText="1"/>
    </xf>
    <xf numFmtId="0" fontId="8" fillId="0" borderId="1" xfId="1" applyFont="1" applyBorder="1" applyAlignment="1">
      <alignment horizontal="center" vertical="top" wrapText="1"/>
    </xf>
    <xf numFmtId="164" fontId="6" fillId="0" borderId="0" xfId="1" applyNumberFormat="1" applyFont="1" applyAlignment="1">
      <alignment vertical="top" wrapText="1"/>
    </xf>
    <xf numFmtId="2" fontId="1" fillId="0" borderId="1" xfId="0" applyNumberFormat="1" applyFont="1" applyBorder="1" applyAlignment="1">
      <alignment horizontal="center" vertical="center" wrapText="1"/>
    </xf>
    <xf numFmtId="0" fontId="7" fillId="0" borderId="0" xfId="1" applyFont="1" applyAlignment="1">
      <alignment vertical="top" wrapText="1"/>
    </xf>
    <xf numFmtId="2" fontId="7" fillId="0" borderId="1" xfId="1" applyNumberFormat="1" applyFont="1" applyBorder="1" applyAlignment="1">
      <alignment horizontal="center" vertical="center" wrapText="1"/>
    </xf>
    <xf numFmtId="0" fontId="1" fillId="0" borderId="0" xfId="1" applyFont="1" applyAlignment="1">
      <alignment wrapText="1"/>
    </xf>
    <xf numFmtId="2" fontId="1" fillId="0" borderId="1" xfId="1" applyNumberFormat="1" applyFont="1" applyBorder="1" applyAlignment="1">
      <alignment horizontal="center" vertical="center" wrapText="1"/>
    </xf>
    <xf numFmtId="2" fontId="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6" fillId="0" borderId="0" xfId="1" applyFont="1" applyAlignment="1">
      <alignment wrapText="1"/>
    </xf>
    <xf numFmtId="0" fontId="8" fillId="0" borderId="0" xfId="1" applyFont="1" applyAlignment="1">
      <alignment vertical="top" wrapText="1"/>
    </xf>
    <xf numFmtId="0" fontId="9" fillId="0" borderId="1" xfId="0" applyFont="1" applyBorder="1" applyAlignment="1">
      <alignment horizontal="justify" vertical="top"/>
    </xf>
    <xf numFmtId="2" fontId="8" fillId="0" borderId="1" xfId="0" applyNumberFormat="1" applyFont="1" applyBorder="1" applyAlignment="1">
      <alignment horizontal="center" vertical="center" wrapText="1"/>
    </xf>
    <xf numFmtId="0" fontId="10" fillId="0" borderId="1" xfId="0" applyFont="1" applyBorder="1" applyAlignment="1">
      <alignment horizontal="justify" vertical="top"/>
    </xf>
    <xf numFmtId="164" fontId="1" fillId="0" borderId="1" xfId="1" applyNumberFormat="1" applyFont="1" applyBorder="1" applyAlignment="1">
      <alignment horizontal="center" vertical="center" wrapText="1"/>
    </xf>
    <xf numFmtId="0" fontId="7" fillId="0" borderId="0" xfId="1" applyFont="1" applyBorder="1" applyAlignment="1">
      <alignment horizontal="right" vertical="center" wrapText="1"/>
    </xf>
    <xf numFmtId="164" fontId="1" fillId="0" borderId="0" xfId="1" applyNumberFormat="1" applyFont="1" applyBorder="1" applyAlignment="1">
      <alignment horizontal="center" vertical="center" wrapText="1"/>
    </xf>
    <xf numFmtId="0" fontId="7" fillId="0" borderId="1" xfId="1" applyFont="1" applyBorder="1" applyAlignment="1">
      <alignment horizontal="center" vertical="top" wrapText="1"/>
    </xf>
    <xf numFmtId="0" fontId="7" fillId="0" borderId="1" xfId="1" applyFont="1" applyBorder="1" applyAlignment="1">
      <alignment horizontal="center" vertical="top" wrapText="1"/>
    </xf>
    <xf numFmtId="0" fontId="1" fillId="0" borderId="1" xfId="1" applyFont="1" applyBorder="1" applyAlignment="1">
      <alignment horizontal="center" vertical="center" textRotation="90" wrapText="1"/>
    </xf>
    <xf numFmtId="0" fontId="1" fillId="0" borderId="1" xfId="1" applyFont="1" applyBorder="1" applyAlignment="1">
      <alignment wrapText="1"/>
    </xf>
    <xf numFmtId="0" fontId="1" fillId="0" borderId="1" xfId="1" applyFont="1" applyBorder="1" applyAlignment="1">
      <alignment horizontal="center" vertical="center" wrapText="1"/>
    </xf>
    <xf numFmtId="166" fontId="1" fillId="0" borderId="1" xfId="0" applyNumberFormat="1" applyFont="1" applyBorder="1" applyAlignment="1">
      <alignment horizontal="center" vertical="center" wrapText="1"/>
    </xf>
    <xf numFmtId="166" fontId="1" fillId="0" borderId="1" xfId="1" applyNumberFormat="1" applyFont="1" applyBorder="1" applyAlignment="1">
      <alignment horizontal="center" vertical="center" wrapText="1"/>
    </xf>
    <xf numFmtId="0" fontId="11" fillId="0" borderId="0" xfId="1" applyFont="1" applyAlignment="1">
      <alignment wrapText="1"/>
    </xf>
    <xf numFmtId="0" fontId="7" fillId="0" borderId="1" xfId="1" applyFont="1" applyBorder="1" applyAlignment="1">
      <alignment horizontal="right" vertical="center" wrapText="1"/>
    </xf>
    <xf numFmtId="0" fontId="5" fillId="0" borderId="1" xfId="1" applyFont="1" applyBorder="1" applyAlignment="1">
      <alignment horizontal="center" vertical="center" wrapText="1"/>
    </xf>
    <xf numFmtId="165" fontId="2" fillId="0" borderId="1" xfId="1" applyNumberFormat="1" applyFont="1" applyBorder="1" applyAlignment="1">
      <alignment horizontal="right" vertical="center" wrapText="1"/>
    </xf>
    <xf numFmtId="0" fontId="4" fillId="0" borderId="0" xfId="1" applyFont="1" applyAlignment="1">
      <alignment horizontal="center" vertical="center" wrapText="1"/>
    </xf>
  </cellXfs>
  <cellStyles count="3">
    <cellStyle name="Normal" xfId="0" builtinId="0"/>
    <cellStyle name="Normal 2" xfId="2"/>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1017668</xdr:colOff>
      <xdr:row>17</xdr:row>
      <xdr:rowOff>84640</xdr:rowOff>
    </xdr:from>
    <xdr:to>
      <xdr:col>2</xdr:col>
      <xdr:colOff>2746887</xdr:colOff>
      <xdr:row>20</xdr:row>
      <xdr:rowOff>62378</xdr:rowOff>
    </xdr:to>
    <xdr:sp macro="" textlink="">
      <xdr:nvSpPr>
        <xdr:cNvPr id="2" name="Text Box 10">
          <a:extLst>
            <a:ext uri="{FF2B5EF4-FFF2-40B4-BE49-F238E27FC236}">
              <a16:creationId xmlns:a16="http://schemas.microsoft.com/office/drawing/2014/main" xmlns="" id="{8C8959C0-1422-4AFC-98D9-E5F3EDFE4FC1}"/>
            </a:ext>
          </a:extLst>
        </xdr:cNvPr>
        <xdr:cNvSpPr txBox="1">
          <a:spLocks noChangeArrowheads="1"/>
        </xdr:cNvSpPr>
      </xdr:nvSpPr>
      <xdr:spPr bwMode="auto">
        <a:xfrm>
          <a:off x="2274968" y="153989590"/>
          <a:ext cx="1729219" cy="520663"/>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Divisional Officer </a:t>
          </a:r>
        </a:p>
        <a:p>
          <a:pPr algn="ctr" rtl="1">
            <a:defRPr sz="1000"/>
          </a:pPr>
          <a:r>
            <a:rPr lang="en-US" sz="900" b="0" i="0" strike="noStrike">
              <a:solidFill>
                <a:srgbClr val="000000"/>
              </a:solidFill>
              <a:latin typeface="Arial"/>
              <a:cs typeface="Arial"/>
            </a:rPr>
            <a:t>PWD Sub Dn. No. 2</a:t>
          </a:r>
        </a:p>
        <a:p>
          <a:pPr algn="ctr" rtl="1">
            <a:defRPr sz="1000"/>
          </a:pPr>
          <a:r>
            <a:rPr lang="en-US" sz="900" b="0" i="0" strike="noStrike">
              <a:solidFill>
                <a:srgbClr val="000000"/>
              </a:solidFill>
              <a:latin typeface="Arial"/>
              <a:cs typeface="Arial"/>
            </a:rPr>
            <a:t>Durg</a:t>
          </a:r>
        </a:p>
      </xdr:txBody>
    </xdr:sp>
    <xdr:clientData/>
  </xdr:twoCellAnchor>
  <xdr:twoCellAnchor>
    <xdr:from>
      <xdr:col>3</xdr:col>
      <xdr:colOff>392444</xdr:colOff>
      <xdr:row>17</xdr:row>
      <xdr:rowOff>84640</xdr:rowOff>
    </xdr:from>
    <xdr:to>
      <xdr:col>6</xdr:col>
      <xdr:colOff>429324</xdr:colOff>
      <xdr:row>20</xdr:row>
      <xdr:rowOff>31605</xdr:rowOff>
    </xdr:to>
    <xdr:sp macro="" textlink="">
      <xdr:nvSpPr>
        <xdr:cNvPr id="3" name="Text Box 11">
          <a:extLst>
            <a:ext uri="{FF2B5EF4-FFF2-40B4-BE49-F238E27FC236}">
              <a16:creationId xmlns:a16="http://schemas.microsoft.com/office/drawing/2014/main" xmlns="" id="{474BF13B-E71C-4058-867E-60DAC39C2CBF}"/>
            </a:ext>
          </a:extLst>
        </xdr:cNvPr>
        <xdr:cNvSpPr txBox="1">
          <a:spLocks noChangeArrowheads="1"/>
        </xdr:cNvSpPr>
      </xdr:nvSpPr>
      <xdr:spPr bwMode="auto">
        <a:xfrm>
          <a:off x="4402469" y="153989590"/>
          <a:ext cx="1722805" cy="48989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Executive Engineer </a:t>
          </a:r>
        </a:p>
        <a:p>
          <a:pPr algn="ctr" rtl="1">
            <a:defRPr sz="1000"/>
          </a:pPr>
          <a:r>
            <a:rPr lang="en-US" sz="900" b="0" i="0" strike="noStrike">
              <a:solidFill>
                <a:srgbClr val="000000"/>
              </a:solidFill>
              <a:latin typeface="Arial"/>
              <a:cs typeface="Arial"/>
            </a:rPr>
            <a:t>PWD Durg Division </a:t>
          </a:r>
        </a:p>
        <a:p>
          <a:pPr algn="ctr" rtl="1">
            <a:defRPr sz="1000"/>
          </a:pPr>
          <a:r>
            <a:rPr lang="en-US" sz="900" b="0" i="0" strike="noStrike">
              <a:solidFill>
                <a:srgbClr val="000000"/>
              </a:solidFill>
              <a:latin typeface="Arial"/>
              <a:cs typeface="Arial"/>
            </a:rPr>
            <a:t>Durg </a:t>
          </a:r>
        </a:p>
      </xdr:txBody>
    </xdr:sp>
    <xdr:clientData/>
  </xdr:twoCellAnchor>
  <xdr:twoCellAnchor>
    <xdr:from>
      <xdr:col>1</xdr:col>
      <xdr:colOff>70741</xdr:colOff>
      <xdr:row>17</xdr:row>
      <xdr:rowOff>84640</xdr:rowOff>
    </xdr:from>
    <xdr:to>
      <xdr:col>2</xdr:col>
      <xdr:colOff>465733</xdr:colOff>
      <xdr:row>19</xdr:row>
      <xdr:rowOff>12555</xdr:rowOff>
    </xdr:to>
    <xdr:sp macro="" textlink="">
      <xdr:nvSpPr>
        <xdr:cNvPr id="4" name="Text Box 12">
          <a:extLst>
            <a:ext uri="{FF2B5EF4-FFF2-40B4-BE49-F238E27FC236}">
              <a16:creationId xmlns:a16="http://schemas.microsoft.com/office/drawing/2014/main" xmlns="" id="{4A063C58-C314-442C-BE97-D0C9A2771F39}"/>
            </a:ext>
          </a:extLst>
        </xdr:cNvPr>
        <xdr:cNvSpPr txBox="1">
          <a:spLocks noChangeArrowheads="1"/>
        </xdr:cNvSpPr>
      </xdr:nvSpPr>
      <xdr:spPr bwMode="auto">
        <a:xfrm>
          <a:off x="708916" y="153989590"/>
          <a:ext cx="1014117" cy="289865"/>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Engineer </a:t>
          </a:r>
        </a:p>
      </xdr:txBody>
    </xdr:sp>
    <xdr:clientData/>
  </xdr:twoCellAnchor>
  <xdr:twoCellAnchor>
    <xdr:from>
      <xdr:col>2</xdr:col>
      <xdr:colOff>1017668</xdr:colOff>
      <xdr:row>17</xdr:row>
      <xdr:rowOff>84640</xdr:rowOff>
    </xdr:from>
    <xdr:to>
      <xdr:col>2</xdr:col>
      <xdr:colOff>2746887</xdr:colOff>
      <xdr:row>20</xdr:row>
      <xdr:rowOff>62378</xdr:rowOff>
    </xdr:to>
    <xdr:sp macro="" textlink="">
      <xdr:nvSpPr>
        <xdr:cNvPr id="5" name="Text Box 10">
          <a:extLst>
            <a:ext uri="{FF2B5EF4-FFF2-40B4-BE49-F238E27FC236}">
              <a16:creationId xmlns:a16="http://schemas.microsoft.com/office/drawing/2014/main" xmlns="" id="{90024D05-35B7-48EF-BCFC-AEE6CD027EA5}"/>
            </a:ext>
          </a:extLst>
        </xdr:cNvPr>
        <xdr:cNvSpPr txBox="1">
          <a:spLocks noChangeArrowheads="1"/>
        </xdr:cNvSpPr>
      </xdr:nvSpPr>
      <xdr:spPr bwMode="auto">
        <a:xfrm>
          <a:off x="2255918" y="186565090"/>
          <a:ext cx="1224394" cy="520663"/>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Divisional Officer </a:t>
          </a:r>
        </a:p>
        <a:p>
          <a:pPr algn="ctr" rtl="1">
            <a:defRPr sz="1000"/>
          </a:pPr>
          <a:r>
            <a:rPr lang="en-US" sz="900" b="0" i="0" strike="noStrike">
              <a:solidFill>
                <a:srgbClr val="000000"/>
              </a:solidFill>
              <a:latin typeface="Arial"/>
              <a:cs typeface="Arial"/>
            </a:rPr>
            <a:t>PWD Sub Dn. No. 2</a:t>
          </a:r>
        </a:p>
        <a:p>
          <a:pPr algn="ctr" rtl="1">
            <a:defRPr sz="1000"/>
          </a:pPr>
          <a:r>
            <a:rPr lang="en-US" sz="900" b="0" i="0" strike="noStrike">
              <a:solidFill>
                <a:srgbClr val="000000"/>
              </a:solidFill>
              <a:latin typeface="Arial"/>
              <a:cs typeface="Arial"/>
            </a:rPr>
            <a:t>Durg</a:t>
          </a:r>
        </a:p>
      </xdr:txBody>
    </xdr:sp>
    <xdr:clientData/>
  </xdr:twoCellAnchor>
  <xdr:twoCellAnchor>
    <xdr:from>
      <xdr:col>3</xdr:col>
      <xdr:colOff>392444</xdr:colOff>
      <xdr:row>17</xdr:row>
      <xdr:rowOff>84640</xdr:rowOff>
    </xdr:from>
    <xdr:to>
      <xdr:col>6</xdr:col>
      <xdr:colOff>429324</xdr:colOff>
      <xdr:row>20</xdr:row>
      <xdr:rowOff>31605</xdr:rowOff>
    </xdr:to>
    <xdr:sp macro="" textlink="">
      <xdr:nvSpPr>
        <xdr:cNvPr id="6" name="Text Box 11">
          <a:extLst>
            <a:ext uri="{FF2B5EF4-FFF2-40B4-BE49-F238E27FC236}">
              <a16:creationId xmlns:a16="http://schemas.microsoft.com/office/drawing/2014/main" xmlns="" id="{BA834B35-0369-429C-AB9A-1B62A2692F3F}"/>
            </a:ext>
          </a:extLst>
        </xdr:cNvPr>
        <xdr:cNvSpPr txBox="1">
          <a:spLocks noChangeArrowheads="1"/>
        </xdr:cNvSpPr>
      </xdr:nvSpPr>
      <xdr:spPr bwMode="auto">
        <a:xfrm>
          <a:off x="3869069" y="186565090"/>
          <a:ext cx="1646605" cy="48989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Executive Engineer </a:t>
          </a:r>
        </a:p>
        <a:p>
          <a:pPr algn="ctr" rtl="1">
            <a:defRPr sz="1000"/>
          </a:pPr>
          <a:r>
            <a:rPr lang="en-US" sz="900" b="0" i="0" strike="noStrike">
              <a:solidFill>
                <a:srgbClr val="000000"/>
              </a:solidFill>
              <a:latin typeface="Arial"/>
              <a:cs typeface="Arial"/>
            </a:rPr>
            <a:t>PWD Durg Division </a:t>
          </a:r>
        </a:p>
        <a:p>
          <a:pPr algn="ctr" rtl="1">
            <a:defRPr sz="1000"/>
          </a:pPr>
          <a:r>
            <a:rPr lang="en-US" sz="900" b="0" i="0" strike="noStrike">
              <a:solidFill>
                <a:srgbClr val="000000"/>
              </a:solidFill>
              <a:latin typeface="Arial"/>
              <a:cs typeface="Arial"/>
            </a:rPr>
            <a:t>Durg </a:t>
          </a:r>
        </a:p>
      </xdr:txBody>
    </xdr:sp>
    <xdr:clientData/>
  </xdr:twoCellAnchor>
  <xdr:twoCellAnchor>
    <xdr:from>
      <xdr:col>1</xdr:col>
      <xdr:colOff>70741</xdr:colOff>
      <xdr:row>17</xdr:row>
      <xdr:rowOff>84640</xdr:rowOff>
    </xdr:from>
    <xdr:to>
      <xdr:col>2</xdr:col>
      <xdr:colOff>465733</xdr:colOff>
      <xdr:row>19</xdr:row>
      <xdr:rowOff>12555</xdr:rowOff>
    </xdr:to>
    <xdr:sp macro="" textlink="">
      <xdr:nvSpPr>
        <xdr:cNvPr id="7" name="Text Box 12">
          <a:extLst>
            <a:ext uri="{FF2B5EF4-FFF2-40B4-BE49-F238E27FC236}">
              <a16:creationId xmlns:a16="http://schemas.microsoft.com/office/drawing/2014/main" xmlns="" id="{DD57327B-B05A-4ABD-9D82-1D28658DFF51}"/>
            </a:ext>
          </a:extLst>
        </xdr:cNvPr>
        <xdr:cNvSpPr txBox="1">
          <a:spLocks noChangeArrowheads="1"/>
        </xdr:cNvSpPr>
      </xdr:nvSpPr>
      <xdr:spPr bwMode="auto">
        <a:xfrm>
          <a:off x="632716" y="186565090"/>
          <a:ext cx="1071267" cy="289865"/>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Engineer </a:t>
          </a:r>
        </a:p>
      </xdr:txBody>
    </xdr:sp>
    <xdr:clientData/>
  </xdr:twoCellAnchor>
  <xdr:twoCellAnchor>
    <xdr:from>
      <xdr:col>2</xdr:col>
      <xdr:colOff>1017668</xdr:colOff>
      <xdr:row>17</xdr:row>
      <xdr:rowOff>84640</xdr:rowOff>
    </xdr:from>
    <xdr:to>
      <xdr:col>2</xdr:col>
      <xdr:colOff>2746887</xdr:colOff>
      <xdr:row>20</xdr:row>
      <xdr:rowOff>62378</xdr:rowOff>
    </xdr:to>
    <xdr:sp macro="" textlink="">
      <xdr:nvSpPr>
        <xdr:cNvPr id="8" name="Text Box 10">
          <a:extLst>
            <a:ext uri="{FF2B5EF4-FFF2-40B4-BE49-F238E27FC236}">
              <a16:creationId xmlns:a16="http://schemas.microsoft.com/office/drawing/2014/main" xmlns="" id="{6356DA31-6EAD-4224-9064-DEEA99FE225B}"/>
            </a:ext>
          </a:extLst>
        </xdr:cNvPr>
        <xdr:cNvSpPr txBox="1">
          <a:spLocks noChangeArrowheads="1"/>
        </xdr:cNvSpPr>
      </xdr:nvSpPr>
      <xdr:spPr bwMode="auto">
        <a:xfrm>
          <a:off x="2255918" y="186565090"/>
          <a:ext cx="1224394" cy="520663"/>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Divisional Officer </a:t>
          </a:r>
        </a:p>
        <a:p>
          <a:pPr algn="ctr" rtl="1">
            <a:defRPr sz="1000"/>
          </a:pPr>
          <a:r>
            <a:rPr lang="en-US" sz="900" b="0" i="0" strike="noStrike">
              <a:solidFill>
                <a:srgbClr val="000000"/>
              </a:solidFill>
              <a:latin typeface="Arial"/>
              <a:cs typeface="Arial"/>
            </a:rPr>
            <a:t>PWD Sub Dn. No. 2</a:t>
          </a:r>
        </a:p>
        <a:p>
          <a:pPr algn="ctr" rtl="1">
            <a:defRPr sz="1000"/>
          </a:pPr>
          <a:r>
            <a:rPr lang="en-US" sz="900" b="0" i="0" strike="noStrike">
              <a:solidFill>
                <a:srgbClr val="000000"/>
              </a:solidFill>
              <a:latin typeface="Arial"/>
              <a:cs typeface="Arial"/>
            </a:rPr>
            <a:t>Durg</a:t>
          </a:r>
        </a:p>
      </xdr:txBody>
    </xdr:sp>
    <xdr:clientData/>
  </xdr:twoCellAnchor>
  <xdr:twoCellAnchor>
    <xdr:from>
      <xdr:col>3</xdr:col>
      <xdr:colOff>392444</xdr:colOff>
      <xdr:row>17</xdr:row>
      <xdr:rowOff>84640</xdr:rowOff>
    </xdr:from>
    <xdr:to>
      <xdr:col>6</xdr:col>
      <xdr:colOff>429324</xdr:colOff>
      <xdr:row>20</xdr:row>
      <xdr:rowOff>31605</xdr:rowOff>
    </xdr:to>
    <xdr:sp macro="" textlink="">
      <xdr:nvSpPr>
        <xdr:cNvPr id="9" name="Text Box 11">
          <a:extLst>
            <a:ext uri="{FF2B5EF4-FFF2-40B4-BE49-F238E27FC236}">
              <a16:creationId xmlns:a16="http://schemas.microsoft.com/office/drawing/2014/main" xmlns="" id="{7280F7B1-1A5E-461F-A4D8-0610549ED251}"/>
            </a:ext>
          </a:extLst>
        </xdr:cNvPr>
        <xdr:cNvSpPr txBox="1">
          <a:spLocks noChangeArrowheads="1"/>
        </xdr:cNvSpPr>
      </xdr:nvSpPr>
      <xdr:spPr bwMode="auto">
        <a:xfrm>
          <a:off x="3869069" y="186565090"/>
          <a:ext cx="1646605" cy="48989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Executive Engineer </a:t>
          </a:r>
        </a:p>
        <a:p>
          <a:pPr algn="ctr" rtl="1">
            <a:defRPr sz="1000"/>
          </a:pPr>
          <a:r>
            <a:rPr lang="en-US" sz="900" b="0" i="0" strike="noStrike">
              <a:solidFill>
                <a:srgbClr val="000000"/>
              </a:solidFill>
              <a:latin typeface="Arial"/>
              <a:cs typeface="Arial"/>
            </a:rPr>
            <a:t>PWD Durg Division </a:t>
          </a:r>
        </a:p>
        <a:p>
          <a:pPr algn="ctr" rtl="1">
            <a:defRPr sz="1000"/>
          </a:pPr>
          <a:r>
            <a:rPr lang="en-US" sz="900" b="0" i="0" strike="noStrike">
              <a:solidFill>
                <a:srgbClr val="000000"/>
              </a:solidFill>
              <a:latin typeface="Arial"/>
              <a:cs typeface="Arial"/>
            </a:rPr>
            <a:t>Durg </a:t>
          </a:r>
        </a:p>
      </xdr:txBody>
    </xdr:sp>
    <xdr:clientData/>
  </xdr:twoCellAnchor>
  <xdr:twoCellAnchor>
    <xdr:from>
      <xdr:col>1</xdr:col>
      <xdr:colOff>70741</xdr:colOff>
      <xdr:row>17</xdr:row>
      <xdr:rowOff>84640</xdr:rowOff>
    </xdr:from>
    <xdr:to>
      <xdr:col>2</xdr:col>
      <xdr:colOff>465733</xdr:colOff>
      <xdr:row>19</xdr:row>
      <xdr:rowOff>12555</xdr:rowOff>
    </xdr:to>
    <xdr:sp macro="" textlink="">
      <xdr:nvSpPr>
        <xdr:cNvPr id="10" name="Text Box 12">
          <a:extLst>
            <a:ext uri="{FF2B5EF4-FFF2-40B4-BE49-F238E27FC236}">
              <a16:creationId xmlns:a16="http://schemas.microsoft.com/office/drawing/2014/main" xmlns="" id="{81DB7756-7AD8-4FEC-AD2B-0276AFC83462}"/>
            </a:ext>
          </a:extLst>
        </xdr:cNvPr>
        <xdr:cNvSpPr txBox="1">
          <a:spLocks noChangeArrowheads="1"/>
        </xdr:cNvSpPr>
      </xdr:nvSpPr>
      <xdr:spPr bwMode="auto">
        <a:xfrm>
          <a:off x="632716" y="186565090"/>
          <a:ext cx="1071267" cy="289865"/>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Engineer </a:t>
          </a:r>
        </a:p>
      </xdr:txBody>
    </xdr:sp>
    <xdr:clientData/>
  </xdr:twoCellAnchor>
  <xdr:twoCellAnchor>
    <xdr:from>
      <xdr:col>2</xdr:col>
      <xdr:colOff>1017668</xdr:colOff>
      <xdr:row>17</xdr:row>
      <xdr:rowOff>84640</xdr:rowOff>
    </xdr:from>
    <xdr:to>
      <xdr:col>2</xdr:col>
      <xdr:colOff>2746887</xdr:colOff>
      <xdr:row>20</xdr:row>
      <xdr:rowOff>62378</xdr:rowOff>
    </xdr:to>
    <xdr:sp macro="" textlink="">
      <xdr:nvSpPr>
        <xdr:cNvPr id="11" name="Text Box 10">
          <a:extLst>
            <a:ext uri="{FF2B5EF4-FFF2-40B4-BE49-F238E27FC236}">
              <a16:creationId xmlns:a16="http://schemas.microsoft.com/office/drawing/2014/main" xmlns="" id="{F72D86DC-A284-4524-A051-9ED7807B6778}"/>
            </a:ext>
          </a:extLst>
        </xdr:cNvPr>
        <xdr:cNvSpPr txBox="1">
          <a:spLocks noChangeArrowheads="1"/>
        </xdr:cNvSpPr>
      </xdr:nvSpPr>
      <xdr:spPr bwMode="auto">
        <a:xfrm>
          <a:off x="2255918" y="186565090"/>
          <a:ext cx="1224394" cy="520663"/>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Divisional Officer </a:t>
          </a:r>
        </a:p>
        <a:p>
          <a:pPr algn="ctr" rtl="1">
            <a:defRPr sz="1000"/>
          </a:pPr>
          <a:r>
            <a:rPr lang="en-US" sz="900" b="0" i="0" strike="noStrike">
              <a:solidFill>
                <a:srgbClr val="000000"/>
              </a:solidFill>
              <a:latin typeface="Arial"/>
              <a:cs typeface="Arial"/>
            </a:rPr>
            <a:t>PWD Sub Dn. No. 2</a:t>
          </a:r>
        </a:p>
        <a:p>
          <a:pPr algn="ctr" rtl="1">
            <a:defRPr sz="1000"/>
          </a:pPr>
          <a:r>
            <a:rPr lang="en-US" sz="900" b="0" i="0" strike="noStrike">
              <a:solidFill>
                <a:srgbClr val="000000"/>
              </a:solidFill>
              <a:latin typeface="Arial"/>
              <a:cs typeface="Arial"/>
            </a:rPr>
            <a:t>Durg</a:t>
          </a:r>
        </a:p>
      </xdr:txBody>
    </xdr:sp>
    <xdr:clientData/>
  </xdr:twoCellAnchor>
  <xdr:twoCellAnchor>
    <xdr:from>
      <xdr:col>3</xdr:col>
      <xdr:colOff>392444</xdr:colOff>
      <xdr:row>17</xdr:row>
      <xdr:rowOff>84640</xdr:rowOff>
    </xdr:from>
    <xdr:to>
      <xdr:col>6</xdr:col>
      <xdr:colOff>429324</xdr:colOff>
      <xdr:row>20</xdr:row>
      <xdr:rowOff>31605</xdr:rowOff>
    </xdr:to>
    <xdr:sp macro="" textlink="">
      <xdr:nvSpPr>
        <xdr:cNvPr id="12" name="Text Box 11">
          <a:extLst>
            <a:ext uri="{FF2B5EF4-FFF2-40B4-BE49-F238E27FC236}">
              <a16:creationId xmlns:a16="http://schemas.microsoft.com/office/drawing/2014/main" xmlns="" id="{9522DEF0-02B0-4BD5-8723-8B7849E6E888}"/>
            </a:ext>
          </a:extLst>
        </xdr:cNvPr>
        <xdr:cNvSpPr txBox="1">
          <a:spLocks noChangeArrowheads="1"/>
        </xdr:cNvSpPr>
      </xdr:nvSpPr>
      <xdr:spPr bwMode="auto">
        <a:xfrm>
          <a:off x="3869069" y="186565090"/>
          <a:ext cx="1646605" cy="48989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Executive Engineer </a:t>
          </a:r>
        </a:p>
        <a:p>
          <a:pPr algn="ctr" rtl="1">
            <a:defRPr sz="1000"/>
          </a:pPr>
          <a:r>
            <a:rPr lang="en-US" sz="900" b="0" i="0" strike="noStrike">
              <a:solidFill>
                <a:srgbClr val="000000"/>
              </a:solidFill>
              <a:latin typeface="Arial"/>
              <a:cs typeface="Arial"/>
            </a:rPr>
            <a:t>PWD Durg Division </a:t>
          </a:r>
        </a:p>
        <a:p>
          <a:pPr algn="ctr" rtl="1">
            <a:defRPr sz="1000"/>
          </a:pPr>
          <a:r>
            <a:rPr lang="en-US" sz="900" b="0" i="0" strike="noStrike">
              <a:solidFill>
                <a:srgbClr val="000000"/>
              </a:solidFill>
              <a:latin typeface="Arial"/>
              <a:cs typeface="Arial"/>
            </a:rPr>
            <a:t>Durg </a:t>
          </a:r>
        </a:p>
      </xdr:txBody>
    </xdr:sp>
    <xdr:clientData/>
  </xdr:twoCellAnchor>
  <xdr:twoCellAnchor>
    <xdr:from>
      <xdr:col>1</xdr:col>
      <xdr:colOff>70741</xdr:colOff>
      <xdr:row>17</xdr:row>
      <xdr:rowOff>84640</xdr:rowOff>
    </xdr:from>
    <xdr:to>
      <xdr:col>2</xdr:col>
      <xdr:colOff>465733</xdr:colOff>
      <xdr:row>19</xdr:row>
      <xdr:rowOff>12555</xdr:rowOff>
    </xdr:to>
    <xdr:sp macro="" textlink="">
      <xdr:nvSpPr>
        <xdr:cNvPr id="13" name="Text Box 12">
          <a:extLst>
            <a:ext uri="{FF2B5EF4-FFF2-40B4-BE49-F238E27FC236}">
              <a16:creationId xmlns:a16="http://schemas.microsoft.com/office/drawing/2014/main" xmlns="" id="{4C9B9AA0-20CE-4993-90E2-A3A0151C282D}"/>
            </a:ext>
          </a:extLst>
        </xdr:cNvPr>
        <xdr:cNvSpPr txBox="1">
          <a:spLocks noChangeArrowheads="1"/>
        </xdr:cNvSpPr>
      </xdr:nvSpPr>
      <xdr:spPr bwMode="auto">
        <a:xfrm>
          <a:off x="632716" y="186565090"/>
          <a:ext cx="1071267" cy="289865"/>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Engineer </a:t>
          </a:r>
        </a:p>
      </xdr:txBody>
    </xdr:sp>
    <xdr:clientData/>
  </xdr:twoCellAnchor>
  <xdr:twoCellAnchor>
    <xdr:from>
      <xdr:col>2</xdr:col>
      <xdr:colOff>1017668</xdr:colOff>
      <xdr:row>177</xdr:row>
      <xdr:rowOff>84640</xdr:rowOff>
    </xdr:from>
    <xdr:to>
      <xdr:col>2</xdr:col>
      <xdr:colOff>2746887</xdr:colOff>
      <xdr:row>180</xdr:row>
      <xdr:rowOff>62378</xdr:rowOff>
    </xdr:to>
    <xdr:sp macro="" textlink="">
      <xdr:nvSpPr>
        <xdr:cNvPr id="14" name="Text Box 10">
          <a:extLst>
            <a:ext uri="{FF2B5EF4-FFF2-40B4-BE49-F238E27FC236}">
              <a16:creationId xmlns:a16="http://schemas.microsoft.com/office/drawing/2014/main" xmlns="" id="{1610D466-A5CB-4028-B351-55CB4BA84209}"/>
            </a:ext>
          </a:extLst>
        </xdr:cNvPr>
        <xdr:cNvSpPr txBox="1">
          <a:spLocks noChangeArrowheads="1"/>
        </xdr:cNvSpPr>
      </xdr:nvSpPr>
      <xdr:spPr bwMode="auto">
        <a:xfrm>
          <a:off x="2255918" y="50214715"/>
          <a:ext cx="1224394" cy="520663"/>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Divisional Officer </a:t>
          </a:r>
        </a:p>
        <a:p>
          <a:pPr algn="ctr" rtl="1">
            <a:defRPr sz="1000"/>
          </a:pPr>
          <a:r>
            <a:rPr lang="en-US" sz="900" b="0" i="0" strike="noStrike">
              <a:solidFill>
                <a:srgbClr val="000000"/>
              </a:solidFill>
              <a:latin typeface="Arial"/>
              <a:cs typeface="Arial"/>
            </a:rPr>
            <a:t>PWD Sub Dn. No. 2</a:t>
          </a:r>
        </a:p>
        <a:p>
          <a:pPr algn="ctr" rtl="1">
            <a:defRPr sz="1000"/>
          </a:pPr>
          <a:r>
            <a:rPr lang="en-US" sz="900" b="0" i="0" strike="noStrike">
              <a:solidFill>
                <a:srgbClr val="000000"/>
              </a:solidFill>
              <a:latin typeface="Arial"/>
              <a:cs typeface="Arial"/>
            </a:rPr>
            <a:t>Durg</a:t>
          </a:r>
        </a:p>
      </xdr:txBody>
    </xdr:sp>
    <xdr:clientData/>
  </xdr:twoCellAnchor>
  <xdr:twoCellAnchor>
    <xdr:from>
      <xdr:col>3</xdr:col>
      <xdr:colOff>392444</xdr:colOff>
      <xdr:row>177</xdr:row>
      <xdr:rowOff>84640</xdr:rowOff>
    </xdr:from>
    <xdr:to>
      <xdr:col>6</xdr:col>
      <xdr:colOff>429324</xdr:colOff>
      <xdr:row>180</xdr:row>
      <xdr:rowOff>31605</xdr:rowOff>
    </xdr:to>
    <xdr:sp macro="" textlink="">
      <xdr:nvSpPr>
        <xdr:cNvPr id="15" name="Text Box 11">
          <a:extLst>
            <a:ext uri="{FF2B5EF4-FFF2-40B4-BE49-F238E27FC236}">
              <a16:creationId xmlns:a16="http://schemas.microsoft.com/office/drawing/2014/main" xmlns="" id="{9851D64B-2364-4C1E-A982-6A5C5D6E1E21}"/>
            </a:ext>
          </a:extLst>
        </xdr:cNvPr>
        <xdr:cNvSpPr txBox="1">
          <a:spLocks noChangeArrowheads="1"/>
        </xdr:cNvSpPr>
      </xdr:nvSpPr>
      <xdr:spPr bwMode="auto">
        <a:xfrm>
          <a:off x="3869069" y="50214715"/>
          <a:ext cx="1646605" cy="48989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Executive Engineer </a:t>
          </a:r>
        </a:p>
        <a:p>
          <a:pPr algn="ctr" rtl="1">
            <a:defRPr sz="1000"/>
          </a:pPr>
          <a:r>
            <a:rPr lang="en-US" sz="900" b="0" i="0" strike="noStrike">
              <a:solidFill>
                <a:srgbClr val="000000"/>
              </a:solidFill>
              <a:latin typeface="Arial"/>
              <a:cs typeface="Arial"/>
            </a:rPr>
            <a:t>PWD Durg Division </a:t>
          </a:r>
        </a:p>
        <a:p>
          <a:pPr algn="ctr" rtl="1">
            <a:defRPr sz="1000"/>
          </a:pPr>
          <a:r>
            <a:rPr lang="en-US" sz="900" b="0" i="0" strike="noStrike">
              <a:solidFill>
                <a:srgbClr val="000000"/>
              </a:solidFill>
              <a:latin typeface="Arial"/>
              <a:cs typeface="Arial"/>
            </a:rPr>
            <a:t>Durg </a:t>
          </a:r>
        </a:p>
      </xdr:txBody>
    </xdr:sp>
    <xdr:clientData/>
  </xdr:twoCellAnchor>
  <xdr:twoCellAnchor>
    <xdr:from>
      <xdr:col>1</xdr:col>
      <xdr:colOff>70741</xdr:colOff>
      <xdr:row>177</xdr:row>
      <xdr:rowOff>84640</xdr:rowOff>
    </xdr:from>
    <xdr:to>
      <xdr:col>2</xdr:col>
      <xdr:colOff>465733</xdr:colOff>
      <xdr:row>179</xdr:row>
      <xdr:rowOff>12555</xdr:rowOff>
    </xdr:to>
    <xdr:sp macro="" textlink="">
      <xdr:nvSpPr>
        <xdr:cNvPr id="16" name="Text Box 12">
          <a:extLst>
            <a:ext uri="{FF2B5EF4-FFF2-40B4-BE49-F238E27FC236}">
              <a16:creationId xmlns:a16="http://schemas.microsoft.com/office/drawing/2014/main" xmlns="" id="{B87F949F-1EEB-4722-AA00-07DF62952BCA}"/>
            </a:ext>
          </a:extLst>
        </xdr:cNvPr>
        <xdr:cNvSpPr txBox="1">
          <a:spLocks noChangeArrowheads="1"/>
        </xdr:cNvSpPr>
      </xdr:nvSpPr>
      <xdr:spPr bwMode="auto">
        <a:xfrm>
          <a:off x="632716" y="50214715"/>
          <a:ext cx="1071267" cy="289865"/>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Engineer </a:t>
          </a:r>
        </a:p>
      </xdr:txBody>
    </xdr:sp>
    <xdr:clientData/>
  </xdr:twoCellAnchor>
  <xdr:twoCellAnchor>
    <xdr:from>
      <xdr:col>2</xdr:col>
      <xdr:colOff>1017668</xdr:colOff>
      <xdr:row>177</xdr:row>
      <xdr:rowOff>84640</xdr:rowOff>
    </xdr:from>
    <xdr:to>
      <xdr:col>2</xdr:col>
      <xdr:colOff>2746887</xdr:colOff>
      <xdr:row>180</xdr:row>
      <xdr:rowOff>62378</xdr:rowOff>
    </xdr:to>
    <xdr:sp macro="" textlink="">
      <xdr:nvSpPr>
        <xdr:cNvPr id="17" name="Text Box 10">
          <a:extLst>
            <a:ext uri="{FF2B5EF4-FFF2-40B4-BE49-F238E27FC236}">
              <a16:creationId xmlns:a16="http://schemas.microsoft.com/office/drawing/2014/main" xmlns="" id="{51B45BE9-8267-4374-AB3B-C536196DD2CE}"/>
            </a:ext>
          </a:extLst>
        </xdr:cNvPr>
        <xdr:cNvSpPr txBox="1">
          <a:spLocks noChangeArrowheads="1"/>
        </xdr:cNvSpPr>
      </xdr:nvSpPr>
      <xdr:spPr bwMode="auto">
        <a:xfrm>
          <a:off x="2255918" y="50214715"/>
          <a:ext cx="1224394" cy="520663"/>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Divisional Officer </a:t>
          </a:r>
        </a:p>
        <a:p>
          <a:pPr algn="ctr" rtl="1">
            <a:defRPr sz="1000"/>
          </a:pPr>
          <a:r>
            <a:rPr lang="en-US" sz="900" b="0" i="0" strike="noStrike">
              <a:solidFill>
                <a:srgbClr val="000000"/>
              </a:solidFill>
              <a:latin typeface="Arial"/>
              <a:cs typeface="Arial"/>
            </a:rPr>
            <a:t>PWD Sub Dn. No. 2</a:t>
          </a:r>
        </a:p>
        <a:p>
          <a:pPr algn="ctr" rtl="1">
            <a:defRPr sz="1000"/>
          </a:pPr>
          <a:r>
            <a:rPr lang="en-US" sz="900" b="0" i="0" strike="noStrike">
              <a:solidFill>
                <a:srgbClr val="000000"/>
              </a:solidFill>
              <a:latin typeface="Arial"/>
              <a:cs typeface="Arial"/>
            </a:rPr>
            <a:t>Durg</a:t>
          </a:r>
        </a:p>
      </xdr:txBody>
    </xdr:sp>
    <xdr:clientData/>
  </xdr:twoCellAnchor>
  <xdr:twoCellAnchor>
    <xdr:from>
      <xdr:col>3</xdr:col>
      <xdr:colOff>392444</xdr:colOff>
      <xdr:row>177</xdr:row>
      <xdr:rowOff>84640</xdr:rowOff>
    </xdr:from>
    <xdr:to>
      <xdr:col>6</xdr:col>
      <xdr:colOff>429324</xdr:colOff>
      <xdr:row>180</xdr:row>
      <xdr:rowOff>31605</xdr:rowOff>
    </xdr:to>
    <xdr:sp macro="" textlink="">
      <xdr:nvSpPr>
        <xdr:cNvPr id="18" name="Text Box 11">
          <a:extLst>
            <a:ext uri="{FF2B5EF4-FFF2-40B4-BE49-F238E27FC236}">
              <a16:creationId xmlns:a16="http://schemas.microsoft.com/office/drawing/2014/main" xmlns="" id="{7AFC7F1E-F8CD-4E64-BC1E-1A023BBF31BE}"/>
            </a:ext>
          </a:extLst>
        </xdr:cNvPr>
        <xdr:cNvSpPr txBox="1">
          <a:spLocks noChangeArrowheads="1"/>
        </xdr:cNvSpPr>
      </xdr:nvSpPr>
      <xdr:spPr bwMode="auto">
        <a:xfrm>
          <a:off x="3869069" y="50214715"/>
          <a:ext cx="1646605" cy="48989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Executive Engineer </a:t>
          </a:r>
        </a:p>
        <a:p>
          <a:pPr algn="ctr" rtl="1">
            <a:defRPr sz="1000"/>
          </a:pPr>
          <a:r>
            <a:rPr lang="en-US" sz="900" b="0" i="0" strike="noStrike">
              <a:solidFill>
                <a:srgbClr val="000000"/>
              </a:solidFill>
              <a:latin typeface="Arial"/>
              <a:cs typeface="Arial"/>
            </a:rPr>
            <a:t>PWD Durg Division </a:t>
          </a:r>
        </a:p>
        <a:p>
          <a:pPr algn="ctr" rtl="1">
            <a:defRPr sz="1000"/>
          </a:pPr>
          <a:r>
            <a:rPr lang="en-US" sz="900" b="0" i="0" strike="noStrike">
              <a:solidFill>
                <a:srgbClr val="000000"/>
              </a:solidFill>
              <a:latin typeface="Arial"/>
              <a:cs typeface="Arial"/>
            </a:rPr>
            <a:t>Durg </a:t>
          </a:r>
        </a:p>
      </xdr:txBody>
    </xdr:sp>
    <xdr:clientData/>
  </xdr:twoCellAnchor>
  <xdr:twoCellAnchor>
    <xdr:from>
      <xdr:col>1</xdr:col>
      <xdr:colOff>70741</xdr:colOff>
      <xdr:row>177</xdr:row>
      <xdr:rowOff>84640</xdr:rowOff>
    </xdr:from>
    <xdr:to>
      <xdr:col>2</xdr:col>
      <xdr:colOff>465733</xdr:colOff>
      <xdr:row>179</xdr:row>
      <xdr:rowOff>12555</xdr:rowOff>
    </xdr:to>
    <xdr:sp macro="" textlink="">
      <xdr:nvSpPr>
        <xdr:cNvPr id="19" name="Text Box 12">
          <a:extLst>
            <a:ext uri="{FF2B5EF4-FFF2-40B4-BE49-F238E27FC236}">
              <a16:creationId xmlns:a16="http://schemas.microsoft.com/office/drawing/2014/main" xmlns="" id="{86EE64D3-BFDC-4F1A-B355-8BA96BBC89D9}"/>
            </a:ext>
          </a:extLst>
        </xdr:cNvPr>
        <xdr:cNvSpPr txBox="1">
          <a:spLocks noChangeArrowheads="1"/>
        </xdr:cNvSpPr>
      </xdr:nvSpPr>
      <xdr:spPr bwMode="auto">
        <a:xfrm>
          <a:off x="632716" y="50214715"/>
          <a:ext cx="1071267" cy="289865"/>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Engineer </a:t>
          </a:r>
        </a:p>
      </xdr:txBody>
    </xdr:sp>
    <xdr:clientData/>
  </xdr:twoCellAnchor>
  <xdr:twoCellAnchor>
    <xdr:from>
      <xdr:col>2</xdr:col>
      <xdr:colOff>1017668</xdr:colOff>
      <xdr:row>177</xdr:row>
      <xdr:rowOff>84640</xdr:rowOff>
    </xdr:from>
    <xdr:to>
      <xdr:col>2</xdr:col>
      <xdr:colOff>2746887</xdr:colOff>
      <xdr:row>180</xdr:row>
      <xdr:rowOff>62378</xdr:rowOff>
    </xdr:to>
    <xdr:sp macro="" textlink="">
      <xdr:nvSpPr>
        <xdr:cNvPr id="20" name="Text Box 10">
          <a:extLst>
            <a:ext uri="{FF2B5EF4-FFF2-40B4-BE49-F238E27FC236}">
              <a16:creationId xmlns:a16="http://schemas.microsoft.com/office/drawing/2014/main" xmlns="" id="{7CA81F3A-115B-4DB5-9980-F3D4ADB54553}"/>
            </a:ext>
          </a:extLst>
        </xdr:cNvPr>
        <xdr:cNvSpPr txBox="1">
          <a:spLocks noChangeArrowheads="1"/>
        </xdr:cNvSpPr>
      </xdr:nvSpPr>
      <xdr:spPr bwMode="auto">
        <a:xfrm>
          <a:off x="2255918" y="50214715"/>
          <a:ext cx="1224394" cy="520663"/>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Divisional Officer </a:t>
          </a:r>
        </a:p>
        <a:p>
          <a:pPr algn="ctr" rtl="1">
            <a:defRPr sz="1000"/>
          </a:pPr>
          <a:r>
            <a:rPr lang="en-US" sz="900" b="0" i="0" strike="noStrike">
              <a:solidFill>
                <a:srgbClr val="000000"/>
              </a:solidFill>
              <a:latin typeface="Arial"/>
              <a:cs typeface="Arial"/>
            </a:rPr>
            <a:t>PWD Sub Dn. No. 2</a:t>
          </a:r>
        </a:p>
        <a:p>
          <a:pPr algn="ctr" rtl="1">
            <a:defRPr sz="1000"/>
          </a:pPr>
          <a:r>
            <a:rPr lang="en-US" sz="900" b="0" i="0" strike="noStrike">
              <a:solidFill>
                <a:srgbClr val="000000"/>
              </a:solidFill>
              <a:latin typeface="Arial"/>
              <a:cs typeface="Arial"/>
            </a:rPr>
            <a:t>Durg</a:t>
          </a:r>
        </a:p>
      </xdr:txBody>
    </xdr:sp>
    <xdr:clientData/>
  </xdr:twoCellAnchor>
  <xdr:twoCellAnchor>
    <xdr:from>
      <xdr:col>3</xdr:col>
      <xdr:colOff>392444</xdr:colOff>
      <xdr:row>177</xdr:row>
      <xdr:rowOff>84640</xdr:rowOff>
    </xdr:from>
    <xdr:to>
      <xdr:col>6</xdr:col>
      <xdr:colOff>429324</xdr:colOff>
      <xdr:row>180</xdr:row>
      <xdr:rowOff>31605</xdr:rowOff>
    </xdr:to>
    <xdr:sp macro="" textlink="">
      <xdr:nvSpPr>
        <xdr:cNvPr id="21" name="Text Box 11">
          <a:extLst>
            <a:ext uri="{FF2B5EF4-FFF2-40B4-BE49-F238E27FC236}">
              <a16:creationId xmlns:a16="http://schemas.microsoft.com/office/drawing/2014/main" xmlns="" id="{F38D7A16-8D65-419D-9DA1-0309855A5AB2}"/>
            </a:ext>
          </a:extLst>
        </xdr:cNvPr>
        <xdr:cNvSpPr txBox="1">
          <a:spLocks noChangeArrowheads="1"/>
        </xdr:cNvSpPr>
      </xdr:nvSpPr>
      <xdr:spPr bwMode="auto">
        <a:xfrm>
          <a:off x="3869069" y="50214715"/>
          <a:ext cx="1646605" cy="48989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Executive Engineer </a:t>
          </a:r>
        </a:p>
        <a:p>
          <a:pPr algn="ctr" rtl="1">
            <a:defRPr sz="1000"/>
          </a:pPr>
          <a:r>
            <a:rPr lang="en-US" sz="900" b="0" i="0" strike="noStrike">
              <a:solidFill>
                <a:srgbClr val="000000"/>
              </a:solidFill>
              <a:latin typeface="Arial"/>
              <a:cs typeface="Arial"/>
            </a:rPr>
            <a:t>PWD Durg Division </a:t>
          </a:r>
        </a:p>
        <a:p>
          <a:pPr algn="ctr" rtl="1">
            <a:defRPr sz="1000"/>
          </a:pPr>
          <a:r>
            <a:rPr lang="en-US" sz="900" b="0" i="0" strike="noStrike">
              <a:solidFill>
                <a:srgbClr val="000000"/>
              </a:solidFill>
              <a:latin typeface="Arial"/>
              <a:cs typeface="Arial"/>
            </a:rPr>
            <a:t>Durg </a:t>
          </a:r>
        </a:p>
      </xdr:txBody>
    </xdr:sp>
    <xdr:clientData/>
  </xdr:twoCellAnchor>
  <xdr:twoCellAnchor>
    <xdr:from>
      <xdr:col>1</xdr:col>
      <xdr:colOff>70741</xdr:colOff>
      <xdr:row>177</xdr:row>
      <xdr:rowOff>84640</xdr:rowOff>
    </xdr:from>
    <xdr:to>
      <xdr:col>2</xdr:col>
      <xdr:colOff>465733</xdr:colOff>
      <xdr:row>179</xdr:row>
      <xdr:rowOff>12555</xdr:rowOff>
    </xdr:to>
    <xdr:sp macro="" textlink="">
      <xdr:nvSpPr>
        <xdr:cNvPr id="22" name="Text Box 12">
          <a:extLst>
            <a:ext uri="{FF2B5EF4-FFF2-40B4-BE49-F238E27FC236}">
              <a16:creationId xmlns:a16="http://schemas.microsoft.com/office/drawing/2014/main" xmlns="" id="{D81C593B-6503-4770-9A0D-87F18FA183F4}"/>
            </a:ext>
          </a:extLst>
        </xdr:cNvPr>
        <xdr:cNvSpPr txBox="1">
          <a:spLocks noChangeArrowheads="1"/>
        </xdr:cNvSpPr>
      </xdr:nvSpPr>
      <xdr:spPr bwMode="auto">
        <a:xfrm>
          <a:off x="632716" y="50214715"/>
          <a:ext cx="1071267" cy="289865"/>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Engineer </a:t>
          </a:r>
        </a:p>
      </xdr:txBody>
    </xdr:sp>
    <xdr:clientData/>
  </xdr:twoCellAnchor>
  <xdr:twoCellAnchor>
    <xdr:from>
      <xdr:col>2</xdr:col>
      <xdr:colOff>1017668</xdr:colOff>
      <xdr:row>17</xdr:row>
      <xdr:rowOff>84640</xdr:rowOff>
    </xdr:from>
    <xdr:to>
      <xdr:col>2</xdr:col>
      <xdr:colOff>2746887</xdr:colOff>
      <xdr:row>20</xdr:row>
      <xdr:rowOff>62378</xdr:rowOff>
    </xdr:to>
    <xdr:sp macro="" textlink="">
      <xdr:nvSpPr>
        <xdr:cNvPr id="23" name="Text Box 10">
          <a:extLst>
            <a:ext uri="{FF2B5EF4-FFF2-40B4-BE49-F238E27FC236}">
              <a16:creationId xmlns:a16="http://schemas.microsoft.com/office/drawing/2014/main" xmlns="" id="{A162EC42-7704-480B-8431-C3255B755ABF}"/>
            </a:ext>
          </a:extLst>
        </xdr:cNvPr>
        <xdr:cNvSpPr txBox="1">
          <a:spLocks noChangeArrowheads="1"/>
        </xdr:cNvSpPr>
      </xdr:nvSpPr>
      <xdr:spPr bwMode="auto">
        <a:xfrm>
          <a:off x="2255918" y="21258715"/>
          <a:ext cx="1224394" cy="520663"/>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Divisional Officer </a:t>
          </a:r>
        </a:p>
        <a:p>
          <a:pPr algn="ctr" rtl="1">
            <a:defRPr sz="1000"/>
          </a:pPr>
          <a:r>
            <a:rPr lang="en-US" sz="900" b="0" i="0" strike="noStrike">
              <a:solidFill>
                <a:srgbClr val="000000"/>
              </a:solidFill>
              <a:latin typeface="Arial"/>
              <a:cs typeface="Arial"/>
            </a:rPr>
            <a:t>PWD Sub Dn. No. 2</a:t>
          </a:r>
        </a:p>
        <a:p>
          <a:pPr algn="ctr" rtl="1">
            <a:defRPr sz="1000"/>
          </a:pPr>
          <a:r>
            <a:rPr lang="en-US" sz="900" b="0" i="0" strike="noStrike">
              <a:solidFill>
                <a:srgbClr val="000000"/>
              </a:solidFill>
              <a:latin typeface="Arial"/>
              <a:cs typeface="Arial"/>
            </a:rPr>
            <a:t>Durg</a:t>
          </a:r>
        </a:p>
      </xdr:txBody>
    </xdr:sp>
    <xdr:clientData/>
  </xdr:twoCellAnchor>
  <xdr:twoCellAnchor>
    <xdr:from>
      <xdr:col>3</xdr:col>
      <xdr:colOff>392444</xdr:colOff>
      <xdr:row>17</xdr:row>
      <xdr:rowOff>84640</xdr:rowOff>
    </xdr:from>
    <xdr:to>
      <xdr:col>6</xdr:col>
      <xdr:colOff>429324</xdr:colOff>
      <xdr:row>20</xdr:row>
      <xdr:rowOff>31605</xdr:rowOff>
    </xdr:to>
    <xdr:sp macro="" textlink="">
      <xdr:nvSpPr>
        <xdr:cNvPr id="24" name="Text Box 11">
          <a:extLst>
            <a:ext uri="{FF2B5EF4-FFF2-40B4-BE49-F238E27FC236}">
              <a16:creationId xmlns:a16="http://schemas.microsoft.com/office/drawing/2014/main" xmlns="" id="{4FAB2956-EA84-4145-9739-8A14A2FE962F}"/>
            </a:ext>
          </a:extLst>
        </xdr:cNvPr>
        <xdr:cNvSpPr txBox="1">
          <a:spLocks noChangeArrowheads="1"/>
        </xdr:cNvSpPr>
      </xdr:nvSpPr>
      <xdr:spPr bwMode="auto">
        <a:xfrm>
          <a:off x="3869069" y="21258715"/>
          <a:ext cx="1646605" cy="48989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Executive Engineer </a:t>
          </a:r>
        </a:p>
        <a:p>
          <a:pPr algn="ctr" rtl="1">
            <a:defRPr sz="1000"/>
          </a:pPr>
          <a:r>
            <a:rPr lang="en-US" sz="900" b="0" i="0" strike="noStrike">
              <a:solidFill>
                <a:srgbClr val="000000"/>
              </a:solidFill>
              <a:latin typeface="Arial"/>
              <a:cs typeface="Arial"/>
            </a:rPr>
            <a:t>PWD Durg Division </a:t>
          </a:r>
        </a:p>
        <a:p>
          <a:pPr algn="ctr" rtl="1">
            <a:defRPr sz="1000"/>
          </a:pPr>
          <a:r>
            <a:rPr lang="en-US" sz="900" b="0" i="0" strike="noStrike">
              <a:solidFill>
                <a:srgbClr val="000000"/>
              </a:solidFill>
              <a:latin typeface="Arial"/>
              <a:cs typeface="Arial"/>
            </a:rPr>
            <a:t>Durg </a:t>
          </a:r>
        </a:p>
      </xdr:txBody>
    </xdr:sp>
    <xdr:clientData/>
  </xdr:twoCellAnchor>
  <xdr:twoCellAnchor>
    <xdr:from>
      <xdr:col>1</xdr:col>
      <xdr:colOff>70741</xdr:colOff>
      <xdr:row>17</xdr:row>
      <xdr:rowOff>84640</xdr:rowOff>
    </xdr:from>
    <xdr:to>
      <xdr:col>2</xdr:col>
      <xdr:colOff>465733</xdr:colOff>
      <xdr:row>19</xdr:row>
      <xdr:rowOff>12555</xdr:rowOff>
    </xdr:to>
    <xdr:sp macro="" textlink="">
      <xdr:nvSpPr>
        <xdr:cNvPr id="25" name="Text Box 12">
          <a:extLst>
            <a:ext uri="{FF2B5EF4-FFF2-40B4-BE49-F238E27FC236}">
              <a16:creationId xmlns:a16="http://schemas.microsoft.com/office/drawing/2014/main" xmlns="" id="{B4236A00-D3C8-4F5E-AF16-D3DE7A056D43}"/>
            </a:ext>
          </a:extLst>
        </xdr:cNvPr>
        <xdr:cNvSpPr txBox="1">
          <a:spLocks noChangeArrowheads="1"/>
        </xdr:cNvSpPr>
      </xdr:nvSpPr>
      <xdr:spPr bwMode="auto">
        <a:xfrm>
          <a:off x="632716" y="21258715"/>
          <a:ext cx="1071267" cy="289865"/>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Engineer </a:t>
          </a:r>
        </a:p>
      </xdr:txBody>
    </xdr:sp>
    <xdr:clientData/>
  </xdr:twoCellAnchor>
  <xdr:twoCellAnchor>
    <xdr:from>
      <xdr:col>2</xdr:col>
      <xdr:colOff>1017668</xdr:colOff>
      <xdr:row>17</xdr:row>
      <xdr:rowOff>84640</xdr:rowOff>
    </xdr:from>
    <xdr:to>
      <xdr:col>2</xdr:col>
      <xdr:colOff>2746887</xdr:colOff>
      <xdr:row>20</xdr:row>
      <xdr:rowOff>62378</xdr:rowOff>
    </xdr:to>
    <xdr:sp macro="" textlink="">
      <xdr:nvSpPr>
        <xdr:cNvPr id="26" name="Text Box 10">
          <a:extLst>
            <a:ext uri="{FF2B5EF4-FFF2-40B4-BE49-F238E27FC236}">
              <a16:creationId xmlns:a16="http://schemas.microsoft.com/office/drawing/2014/main" xmlns="" id="{AAA6F7F1-F96F-499D-ACBC-5BB2BEA8CFFF}"/>
            </a:ext>
          </a:extLst>
        </xdr:cNvPr>
        <xdr:cNvSpPr txBox="1">
          <a:spLocks noChangeArrowheads="1"/>
        </xdr:cNvSpPr>
      </xdr:nvSpPr>
      <xdr:spPr bwMode="auto">
        <a:xfrm>
          <a:off x="2255918" y="21258715"/>
          <a:ext cx="1224394" cy="520663"/>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Divisional Officer </a:t>
          </a:r>
        </a:p>
        <a:p>
          <a:pPr algn="ctr" rtl="1">
            <a:defRPr sz="1000"/>
          </a:pPr>
          <a:r>
            <a:rPr lang="en-US" sz="900" b="0" i="0" strike="noStrike">
              <a:solidFill>
                <a:srgbClr val="000000"/>
              </a:solidFill>
              <a:latin typeface="Arial"/>
              <a:cs typeface="Arial"/>
            </a:rPr>
            <a:t>PWD Sub Dn. No. 2</a:t>
          </a:r>
        </a:p>
        <a:p>
          <a:pPr algn="ctr" rtl="1">
            <a:defRPr sz="1000"/>
          </a:pPr>
          <a:r>
            <a:rPr lang="en-US" sz="900" b="0" i="0" strike="noStrike">
              <a:solidFill>
                <a:srgbClr val="000000"/>
              </a:solidFill>
              <a:latin typeface="Arial"/>
              <a:cs typeface="Arial"/>
            </a:rPr>
            <a:t>Durg</a:t>
          </a:r>
        </a:p>
      </xdr:txBody>
    </xdr:sp>
    <xdr:clientData/>
  </xdr:twoCellAnchor>
  <xdr:twoCellAnchor>
    <xdr:from>
      <xdr:col>3</xdr:col>
      <xdr:colOff>392444</xdr:colOff>
      <xdr:row>17</xdr:row>
      <xdr:rowOff>84640</xdr:rowOff>
    </xdr:from>
    <xdr:to>
      <xdr:col>6</xdr:col>
      <xdr:colOff>429324</xdr:colOff>
      <xdr:row>20</xdr:row>
      <xdr:rowOff>31605</xdr:rowOff>
    </xdr:to>
    <xdr:sp macro="" textlink="">
      <xdr:nvSpPr>
        <xdr:cNvPr id="27" name="Text Box 11">
          <a:extLst>
            <a:ext uri="{FF2B5EF4-FFF2-40B4-BE49-F238E27FC236}">
              <a16:creationId xmlns:a16="http://schemas.microsoft.com/office/drawing/2014/main" xmlns="" id="{7EEDCB24-79A9-4901-86F6-AC03F3058A1C}"/>
            </a:ext>
          </a:extLst>
        </xdr:cNvPr>
        <xdr:cNvSpPr txBox="1">
          <a:spLocks noChangeArrowheads="1"/>
        </xdr:cNvSpPr>
      </xdr:nvSpPr>
      <xdr:spPr bwMode="auto">
        <a:xfrm>
          <a:off x="3869069" y="21258715"/>
          <a:ext cx="1646605" cy="48989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Executive Engineer </a:t>
          </a:r>
        </a:p>
        <a:p>
          <a:pPr algn="ctr" rtl="1">
            <a:defRPr sz="1000"/>
          </a:pPr>
          <a:r>
            <a:rPr lang="en-US" sz="900" b="0" i="0" strike="noStrike">
              <a:solidFill>
                <a:srgbClr val="000000"/>
              </a:solidFill>
              <a:latin typeface="Arial"/>
              <a:cs typeface="Arial"/>
            </a:rPr>
            <a:t>PWD Durg Division </a:t>
          </a:r>
        </a:p>
        <a:p>
          <a:pPr algn="ctr" rtl="1">
            <a:defRPr sz="1000"/>
          </a:pPr>
          <a:r>
            <a:rPr lang="en-US" sz="900" b="0" i="0" strike="noStrike">
              <a:solidFill>
                <a:srgbClr val="000000"/>
              </a:solidFill>
              <a:latin typeface="Arial"/>
              <a:cs typeface="Arial"/>
            </a:rPr>
            <a:t>Durg </a:t>
          </a:r>
        </a:p>
      </xdr:txBody>
    </xdr:sp>
    <xdr:clientData/>
  </xdr:twoCellAnchor>
  <xdr:twoCellAnchor>
    <xdr:from>
      <xdr:col>1</xdr:col>
      <xdr:colOff>70741</xdr:colOff>
      <xdr:row>17</xdr:row>
      <xdr:rowOff>84640</xdr:rowOff>
    </xdr:from>
    <xdr:to>
      <xdr:col>2</xdr:col>
      <xdr:colOff>465733</xdr:colOff>
      <xdr:row>19</xdr:row>
      <xdr:rowOff>12555</xdr:rowOff>
    </xdr:to>
    <xdr:sp macro="" textlink="">
      <xdr:nvSpPr>
        <xdr:cNvPr id="28" name="Text Box 12">
          <a:extLst>
            <a:ext uri="{FF2B5EF4-FFF2-40B4-BE49-F238E27FC236}">
              <a16:creationId xmlns:a16="http://schemas.microsoft.com/office/drawing/2014/main" xmlns="" id="{EE66743A-F8C7-441A-8D4B-51D966483491}"/>
            </a:ext>
          </a:extLst>
        </xdr:cNvPr>
        <xdr:cNvSpPr txBox="1">
          <a:spLocks noChangeArrowheads="1"/>
        </xdr:cNvSpPr>
      </xdr:nvSpPr>
      <xdr:spPr bwMode="auto">
        <a:xfrm>
          <a:off x="632716" y="21258715"/>
          <a:ext cx="1071267" cy="289865"/>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Engineer </a:t>
          </a:r>
        </a:p>
      </xdr:txBody>
    </xdr:sp>
    <xdr:clientData/>
  </xdr:twoCellAnchor>
  <xdr:twoCellAnchor>
    <xdr:from>
      <xdr:col>2</xdr:col>
      <xdr:colOff>1017668</xdr:colOff>
      <xdr:row>17</xdr:row>
      <xdr:rowOff>84640</xdr:rowOff>
    </xdr:from>
    <xdr:to>
      <xdr:col>2</xdr:col>
      <xdr:colOff>2746887</xdr:colOff>
      <xdr:row>20</xdr:row>
      <xdr:rowOff>62378</xdr:rowOff>
    </xdr:to>
    <xdr:sp macro="" textlink="">
      <xdr:nvSpPr>
        <xdr:cNvPr id="29" name="Text Box 10">
          <a:extLst>
            <a:ext uri="{FF2B5EF4-FFF2-40B4-BE49-F238E27FC236}">
              <a16:creationId xmlns:a16="http://schemas.microsoft.com/office/drawing/2014/main" xmlns="" id="{8B5DF545-1F6E-4E76-ABF9-5FA486E13449}"/>
            </a:ext>
          </a:extLst>
        </xdr:cNvPr>
        <xdr:cNvSpPr txBox="1">
          <a:spLocks noChangeArrowheads="1"/>
        </xdr:cNvSpPr>
      </xdr:nvSpPr>
      <xdr:spPr bwMode="auto">
        <a:xfrm>
          <a:off x="2255918" y="21258715"/>
          <a:ext cx="1224394" cy="520663"/>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Divisional Officer </a:t>
          </a:r>
        </a:p>
        <a:p>
          <a:pPr algn="ctr" rtl="1">
            <a:defRPr sz="1000"/>
          </a:pPr>
          <a:r>
            <a:rPr lang="en-US" sz="900" b="0" i="0" strike="noStrike">
              <a:solidFill>
                <a:srgbClr val="000000"/>
              </a:solidFill>
              <a:latin typeface="Arial"/>
              <a:cs typeface="Arial"/>
            </a:rPr>
            <a:t>PWD Sub Dn. No. 2</a:t>
          </a:r>
        </a:p>
        <a:p>
          <a:pPr algn="ctr" rtl="1">
            <a:defRPr sz="1000"/>
          </a:pPr>
          <a:r>
            <a:rPr lang="en-US" sz="900" b="0" i="0" strike="noStrike">
              <a:solidFill>
                <a:srgbClr val="000000"/>
              </a:solidFill>
              <a:latin typeface="Arial"/>
              <a:cs typeface="Arial"/>
            </a:rPr>
            <a:t>Durg</a:t>
          </a:r>
        </a:p>
      </xdr:txBody>
    </xdr:sp>
    <xdr:clientData/>
  </xdr:twoCellAnchor>
  <xdr:twoCellAnchor>
    <xdr:from>
      <xdr:col>3</xdr:col>
      <xdr:colOff>392444</xdr:colOff>
      <xdr:row>17</xdr:row>
      <xdr:rowOff>84640</xdr:rowOff>
    </xdr:from>
    <xdr:to>
      <xdr:col>6</xdr:col>
      <xdr:colOff>429324</xdr:colOff>
      <xdr:row>20</xdr:row>
      <xdr:rowOff>31605</xdr:rowOff>
    </xdr:to>
    <xdr:sp macro="" textlink="">
      <xdr:nvSpPr>
        <xdr:cNvPr id="30" name="Text Box 11">
          <a:extLst>
            <a:ext uri="{FF2B5EF4-FFF2-40B4-BE49-F238E27FC236}">
              <a16:creationId xmlns:a16="http://schemas.microsoft.com/office/drawing/2014/main" xmlns="" id="{ACD10529-32D6-48CC-BB7F-02934C982C47}"/>
            </a:ext>
          </a:extLst>
        </xdr:cNvPr>
        <xdr:cNvSpPr txBox="1">
          <a:spLocks noChangeArrowheads="1"/>
        </xdr:cNvSpPr>
      </xdr:nvSpPr>
      <xdr:spPr bwMode="auto">
        <a:xfrm>
          <a:off x="3869069" y="21258715"/>
          <a:ext cx="1646605" cy="48989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Executive Engineer </a:t>
          </a:r>
        </a:p>
        <a:p>
          <a:pPr algn="ctr" rtl="1">
            <a:defRPr sz="1000"/>
          </a:pPr>
          <a:r>
            <a:rPr lang="en-US" sz="900" b="0" i="0" strike="noStrike">
              <a:solidFill>
                <a:srgbClr val="000000"/>
              </a:solidFill>
              <a:latin typeface="Arial"/>
              <a:cs typeface="Arial"/>
            </a:rPr>
            <a:t>PWD Durg Division </a:t>
          </a:r>
        </a:p>
        <a:p>
          <a:pPr algn="ctr" rtl="1">
            <a:defRPr sz="1000"/>
          </a:pPr>
          <a:r>
            <a:rPr lang="en-US" sz="900" b="0" i="0" strike="noStrike">
              <a:solidFill>
                <a:srgbClr val="000000"/>
              </a:solidFill>
              <a:latin typeface="Arial"/>
              <a:cs typeface="Arial"/>
            </a:rPr>
            <a:t>Durg </a:t>
          </a:r>
        </a:p>
      </xdr:txBody>
    </xdr:sp>
    <xdr:clientData/>
  </xdr:twoCellAnchor>
  <xdr:twoCellAnchor>
    <xdr:from>
      <xdr:col>1</xdr:col>
      <xdr:colOff>70741</xdr:colOff>
      <xdr:row>17</xdr:row>
      <xdr:rowOff>84640</xdr:rowOff>
    </xdr:from>
    <xdr:to>
      <xdr:col>2</xdr:col>
      <xdr:colOff>465733</xdr:colOff>
      <xdr:row>19</xdr:row>
      <xdr:rowOff>12555</xdr:rowOff>
    </xdr:to>
    <xdr:sp macro="" textlink="">
      <xdr:nvSpPr>
        <xdr:cNvPr id="31" name="Text Box 12">
          <a:extLst>
            <a:ext uri="{FF2B5EF4-FFF2-40B4-BE49-F238E27FC236}">
              <a16:creationId xmlns:a16="http://schemas.microsoft.com/office/drawing/2014/main" xmlns="" id="{B3457789-F486-40F1-9BC9-B8B28FB90E9F}"/>
            </a:ext>
          </a:extLst>
        </xdr:cNvPr>
        <xdr:cNvSpPr txBox="1">
          <a:spLocks noChangeArrowheads="1"/>
        </xdr:cNvSpPr>
      </xdr:nvSpPr>
      <xdr:spPr bwMode="auto">
        <a:xfrm>
          <a:off x="632716" y="21258715"/>
          <a:ext cx="1071267" cy="289865"/>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Engineer </a:t>
          </a:r>
        </a:p>
      </xdr:txBody>
    </xdr:sp>
    <xdr:clientData/>
  </xdr:twoCellAnchor>
  <xdr:twoCellAnchor>
    <xdr:from>
      <xdr:col>2</xdr:col>
      <xdr:colOff>1017668</xdr:colOff>
      <xdr:row>17</xdr:row>
      <xdr:rowOff>84640</xdr:rowOff>
    </xdr:from>
    <xdr:to>
      <xdr:col>2</xdr:col>
      <xdr:colOff>2746887</xdr:colOff>
      <xdr:row>20</xdr:row>
      <xdr:rowOff>62378</xdr:rowOff>
    </xdr:to>
    <xdr:sp macro="" textlink="">
      <xdr:nvSpPr>
        <xdr:cNvPr id="32" name="Text Box 10">
          <a:extLst>
            <a:ext uri="{FF2B5EF4-FFF2-40B4-BE49-F238E27FC236}">
              <a16:creationId xmlns:a16="http://schemas.microsoft.com/office/drawing/2014/main" xmlns="" id="{A98CC461-0EEA-43CE-BC77-5803753BC267}"/>
            </a:ext>
          </a:extLst>
        </xdr:cNvPr>
        <xdr:cNvSpPr txBox="1">
          <a:spLocks noChangeArrowheads="1"/>
        </xdr:cNvSpPr>
      </xdr:nvSpPr>
      <xdr:spPr bwMode="auto">
        <a:xfrm>
          <a:off x="2255918" y="21258715"/>
          <a:ext cx="1224394" cy="520663"/>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Divisional Officer </a:t>
          </a:r>
        </a:p>
        <a:p>
          <a:pPr algn="ctr" rtl="1">
            <a:defRPr sz="1000"/>
          </a:pPr>
          <a:r>
            <a:rPr lang="en-US" sz="900" b="0" i="0" strike="noStrike">
              <a:solidFill>
                <a:srgbClr val="000000"/>
              </a:solidFill>
              <a:latin typeface="Arial"/>
              <a:cs typeface="Arial"/>
            </a:rPr>
            <a:t>PWD Sub Dn. No. 2</a:t>
          </a:r>
        </a:p>
        <a:p>
          <a:pPr algn="ctr" rtl="1">
            <a:defRPr sz="1000"/>
          </a:pPr>
          <a:r>
            <a:rPr lang="en-US" sz="900" b="0" i="0" strike="noStrike">
              <a:solidFill>
                <a:srgbClr val="000000"/>
              </a:solidFill>
              <a:latin typeface="Arial"/>
              <a:cs typeface="Arial"/>
            </a:rPr>
            <a:t>Durg</a:t>
          </a:r>
        </a:p>
      </xdr:txBody>
    </xdr:sp>
    <xdr:clientData/>
  </xdr:twoCellAnchor>
  <xdr:twoCellAnchor>
    <xdr:from>
      <xdr:col>3</xdr:col>
      <xdr:colOff>392444</xdr:colOff>
      <xdr:row>17</xdr:row>
      <xdr:rowOff>84640</xdr:rowOff>
    </xdr:from>
    <xdr:to>
      <xdr:col>6</xdr:col>
      <xdr:colOff>429324</xdr:colOff>
      <xdr:row>20</xdr:row>
      <xdr:rowOff>31605</xdr:rowOff>
    </xdr:to>
    <xdr:sp macro="" textlink="">
      <xdr:nvSpPr>
        <xdr:cNvPr id="33" name="Text Box 11">
          <a:extLst>
            <a:ext uri="{FF2B5EF4-FFF2-40B4-BE49-F238E27FC236}">
              <a16:creationId xmlns:a16="http://schemas.microsoft.com/office/drawing/2014/main" xmlns="" id="{FC600B53-386B-49E9-9797-BDA371C7015C}"/>
            </a:ext>
          </a:extLst>
        </xdr:cNvPr>
        <xdr:cNvSpPr txBox="1">
          <a:spLocks noChangeArrowheads="1"/>
        </xdr:cNvSpPr>
      </xdr:nvSpPr>
      <xdr:spPr bwMode="auto">
        <a:xfrm>
          <a:off x="3869069" y="21258715"/>
          <a:ext cx="1646605" cy="48989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Executive Engineer </a:t>
          </a:r>
        </a:p>
        <a:p>
          <a:pPr algn="ctr" rtl="1">
            <a:defRPr sz="1000"/>
          </a:pPr>
          <a:r>
            <a:rPr lang="en-US" sz="900" b="0" i="0" strike="noStrike">
              <a:solidFill>
                <a:srgbClr val="000000"/>
              </a:solidFill>
              <a:latin typeface="Arial"/>
              <a:cs typeface="Arial"/>
            </a:rPr>
            <a:t>PWD Durg Division </a:t>
          </a:r>
        </a:p>
        <a:p>
          <a:pPr algn="ctr" rtl="1">
            <a:defRPr sz="1000"/>
          </a:pPr>
          <a:r>
            <a:rPr lang="en-US" sz="900" b="0" i="0" strike="noStrike">
              <a:solidFill>
                <a:srgbClr val="000000"/>
              </a:solidFill>
              <a:latin typeface="Arial"/>
              <a:cs typeface="Arial"/>
            </a:rPr>
            <a:t>Durg </a:t>
          </a:r>
        </a:p>
      </xdr:txBody>
    </xdr:sp>
    <xdr:clientData/>
  </xdr:twoCellAnchor>
  <xdr:twoCellAnchor>
    <xdr:from>
      <xdr:col>1</xdr:col>
      <xdr:colOff>70741</xdr:colOff>
      <xdr:row>17</xdr:row>
      <xdr:rowOff>84640</xdr:rowOff>
    </xdr:from>
    <xdr:to>
      <xdr:col>2</xdr:col>
      <xdr:colOff>465733</xdr:colOff>
      <xdr:row>19</xdr:row>
      <xdr:rowOff>12555</xdr:rowOff>
    </xdr:to>
    <xdr:sp macro="" textlink="">
      <xdr:nvSpPr>
        <xdr:cNvPr id="34" name="Text Box 12">
          <a:extLst>
            <a:ext uri="{FF2B5EF4-FFF2-40B4-BE49-F238E27FC236}">
              <a16:creationId xmlns:a16="http://schemas.microsoft.com/office/drawing/2014/main" xmlns="" id="{4C3A7D1D-D279-447A-A851-0D37A3271937}"/>
            </a:ext>
          </a:extLst>
        </xdr:cNvPr>
        <xdr:cNvSpPr txBox="1">
          <a:spLocks noChangeArrowheads="1"/>
        </xdr:cNvSpPr>
      </xdr:nvSpPr>
      <xdr:spPr bwMode="auto">
        <a:xfrm>
          <a:off x="632716" y="21258715"/>
          <a:ext cx="1071267" cy="289865"/>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900" b="0" i="0" strike="noStrike">
              <a:solidFill>
                <a:srgbClr val="000000"/>
              </a:solidFill>
              <a:latin typeface="Arial"/>
              <a:cs typeface="Arial"/>
            </a:rPr>
            <a:t>Sub Engineer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5"/>
  <sheetViews>
    <sheetView tabSelected="1" workbookViewId="0">
      <selection activeCell="R5" sqref="R5"/>
    </sheetView>
  </sheetViews>
  <sheetFormatPr defaultColWidth="9.140625" defaultRowHeight="14.25"/>
  <cols>
    <col min="1" max="1" width="4.85546875" style="12" customWidth="1"/>
    <col min="2" max="2" width="5.42578125" style="2" customWidth="1"/>
    <col min="3" max="3" width="43.7109375" style="13" customWidth="1"/>
    <col min="4" max="4" width="9" style="2" customWidth="1"/>
    <col min="5" max="5" width="8.7109375" style="2" customWidth="1"/>
    <col min="6" max="6" width="12.42578125" style="2" customWidth="1"/>
    <col min="7" max="7" width="12.7109375" style="2" customWidth="1"/>
    <col min="8" max="8" width="13" style="1" customWidth="1"/>
    <col min="9" max="9" width="0" style="2" hidden="1" customWidth="1"/>
    <col min="10" max="10" width="10.140625" style="2" hidden="1" customWidth="1"/>
    <col min="11" max="11" width="0" style="2" hidden="1" customWidth="1"/>
    <col min="12" max="12" width="10.28515625" style="2" hidden="1" customWidth="1"/>
    <col min="13" max="15" width="0" style="2" hidden="1" customWidth="1"/>
    <col min="16" max="16384" width="9.140625" style="2"/>
  </cols>
  <sheetData>
    <row r="1" spans="1:15" ht="98.25" customHeight="1">
      <c r="A1" s="29" t="str">
        <f>DATA!A1</f>
        <v>NIT SCHEDULE FOR DETAILED SURVEY , D.P.R &amp; LAND ACQUISION WORK FOR WIDENING &amp; UPGRADATION OF BALOD -DURG-BEMETARA-NAVAGARH-MUNGELI-LORMI-KOTA-RATNPUR ROAD OF DURG ZONE OF DURG DIVISION (LENGTH OF BALOD DIVISION-KM 16/2 TO 54/10 =39 KM, LENGTH OF DURG DIVISION-KM 2/2 TO 41/10 =40 KM,  LENGTH OF BEMETARA DIVISION-KM 42/2 TO 76/8 =38.20 KM TOTAL LENGTH = 117.20 KM</v>
      </c>
      <c r="B1" s="29"/>
      <c r="C1" s="29"/>
      <c r="D1" s="29"/>
      <c r="E1" s="29"/>
      <c r="F1" s="29"/>
      <c r="G1" s="29"/>
    </row>
    <row r="2" spans="1:15" ht="18" customHeight="1">
      <c r="A2" s="30" t="s">
        <v>30</v>
      </c>
      <c r="B2" s="30"/>
      <c r="C2" s="30"/>
      <c r="D2" s="30"/>
      <c r="E2" s="30"/>
      <c r="F2" s="30"/>
      <c r="G2" s="30"/>
    </row>
    <row r="3" spans="1:15" s="6" customFormat="1" ht="30.75" customHeight="1">
      <c r="A3" s="20" t="s">
        <v>0</v>
      </c>
      <c r="B3" s="20" t="s">
        <v>1</v>
      </c>
      <c r="C3" s="3" t="s">
        <v>2</v>
      </c>
      <c r="D3" s="20" t="s">
        <v>3</v>
      </c>
      <c r="E3" s="20" t="s">
        <v>4</v>
      </c>
      <c r="F3" s="20" t="s">
        <v>5</v>
      </c>
      <c r="G3" s="20" t="s">
        <v>6</v>
      </c>
      <c r="H3" s="4"/>
      <c r="I3" s="15" t="s">
        <v>27</v>
      </c>
      <c r="J3" s="11" t="s">
        <v>28</v>
      </c>
      <c r="K3" s="11" t="s">
        <v>29</v>
      </c>
    </row>
    <row r="4" spans="1:15" s="8" customFormat="1">
      <c r="A4" s="11">
        <v>1</v>
      </c>
      <c r="B4" s="11">
        <v>3</v>
      </c>
      <c r="C4" s="3">
        <v>5</v>
      </c>
      <c r="D4" s="11">
        <v>6</v>
      </c>
      <c r="E4" s="11">
        <v>7</v>
      </c>
      <c r="F4" s="11">
        <v>8</v>
      </c>
      <c r="G4" s="11">
        <v>9</v>
      </c>
      <c r="H4" s="1"/>
      <c r="I4" s="5"/>
      <c r="J4" s="23"/>
      <c r="K4" s="23"/>
    </row>
    <row r="5" spans="1:15" s="8" customFormat="1" ht="192.75" customHeight="1">
      <c r="A5" s="20">
        <v>1</v>
      </c>
      <c r="B5" s="22" t="s">
        <v>11</v>
      </c>
      <c r="C5" s="16" t="s">
        <v>12</v>
      </c>
      <c r="D5" s="5">
        <f>I5+J5+K5</f>
        <v>1</v>
      </c>
      <c r="E5" s="9" t="s">
        <v>16</v>
      </c>
      <c r="F5" s="7">
        <v>1114000</v>
      </c>
      <c r="G5" s="25">
        <f>ROUND((F5*D5),0)</f>
        <v>1114000</v>
      </c>
      <c r="H5" s="1"/>
      <c r="I5" s="5">
        <v>1</v>
      </c>
      <c r="J5" s="24"/>
      <c r="K5" s="24"/>
      <c r="L5" s="8">
        <f>I5*F5</f>
        <v>1114000</v>
      </c>
      <c r="M5" s="8">
        <f>J5*F5</f>
        <v>0</v>
      </c>
      <c r="N5" s="8">
        <f>K5*F5</f>
        <v>0</v>
      </c>
    </row>
    <row r="6" spans="1:15" s="8" customFormat="1" ht="124.5" customHeight="1">
      <c r="A6" s="20">
        <f>A5+1</f>
        <v>2</v>
      </c>
      <c r="B6" s="22" t="s">
        <v>13</v>
      </c>
      <c r="C6" s="16" t="s">
        <v>14</v>
      </c>
      <c r="D6" s="5">
        <f t="shared" ref="D6:D11" si="0">I6+J6+K6</f>
        <v>117.2</v>
      </c>
      <c r="E6" s="9" t="s">
        <v>17</v>
      </c>
      <c r="F6" s="7">
        <v>14500</v>
      </c>
      <c r="G6" s="25">
        <f t="shared" ref="G6:G11" si="1">ROUND((F6*D6),0)</f>
        <v>1699400</v>
      </c>
      <c r="H6" s="1"/>
      <c r="I6" s="5">
        <v>40</v>
      </c>
      <c r="J6" s="9">
        <v>38.200000000000003</v>
      </c>
      <c r="K6" s="24">
        <v>39</v>
      </c>
      <c r="L6" s="8">
        <f t="shared" ref="L6:L11" si="2">I6*F6</f>
        <v>580000</v>
      </c>
      <c r="M6" s="8">
        <f t="shared" ref="M6:M11" si="3">J6*F6</f>
        <v>553900</v>
      </c>
      <c r="N6" s="8">
        <f t="shared" ref="N6:N11" si="4">K6*F6</f>
        <v>565500</v>
      </c>
    </row>
    <row r="7" spans="1:15" s="8" customFormat="1" ht="73.5" customHeight="1">
      <c r="A7" s="20">
        <f>A6+1</f>
        <v>3</v>
      </c>
      <c r="B7" s="22" t="s">
        <v>15</v>
      </c>
      <c r="C7" s="16" t="s">
        <v>18</v>
      </c>
      <c r="D7" s="5">
        <f t="shared" si="0"/>
        <v>1144</v>
      </c>
      <c r="E7" s="7" t="s">
        <v>7</v>
      </c>
      <c r="F7" s="7">
        <v>45</v>
      </c>
      <c r="G7" s="25">
        <f t="shared" si="1"/>
        <v>51480</v>
      </c>
      <c r="H7" s="1"/>
      <c r="I7" s="5">
        <v>400</v>
      </c>
      <c r="J7" s="24">
        <v>374</v>
      </c>
      <c r="K7" s="24">
        <v>370</v>
      </c>
      <c r="L7" s="8">
        <f t="shared" si="2"/>
        <v>18000</v>
      </c>
      <c r="M7" s="8">
        <f t="shared" si="3"/>
        <v>16830</v>
      </c>
      <c r="N7" s="8">
        <f t="shared" si="4"/>
        <v>16650</v>
      </c>
    </row>
    <row r="8" spans="1:15" s="8" customFormat="1" ht="58.5" customHeight="1">
      <c r="A8" s="20">
        <v>4</v>
      </c>
      <c r="B8" s="22" t="s">
        <v>19</v>
      </c>
      <c r="C8" s="16" t="s">
        <v>20</v>
      </c>
      <c r="D8" s="5">
        <f t="shared" si="0"/>
        <v>22</v>
      </c>
      <c r="E8" s="7" t="s">
        <v>7</v>
      </c>
      <c r="F8" s="7">
        <v>28166</v>
      </c>
      <c r="G8" s="25">
        <f t="shared" si="1"/>
        <v>619652</v>
      </c>
      <c r="H8" s="1"/>
      <c r="I8" s="9">
        <v>0</v>
      </c>
      <c r="J8" s="24">
        <v>9</v>
      </c>
      <c r="K8" s="24">
        <v>13</v>
      </c>
      <c r="L8" s="8">
        <f t="shared" si="2"/>
        <v>0</v>
      </c>
      <c r="M8" s="8">
        <f t="shared" si="3"/>
        <v>253494</v>
      </c>
      <c r="N8" s="8">
        <f t="shared" si="4"/>
        <v>366158</v>
      </c>
    </row>
    <row r="9" spans="1:15" s="8" customFormat="1" ht="60" customHeight="1">
      <c r="A9" s="21">
        <v>5</v>
      </c>
      <c r="B9" s="22" t="s">
        <v>21</v>
      </c>
      <c r="C9" s="16" t="s">
        <v>22</v>
      </c>
      <c r="D9" s="5">
        <f t="shared" si="0"/>
        <v>81</v>
      </c>
      <c r="E9" s="7" t="s">
        <v>7</v>
      </c>
      <c r="F9" s="7">
        <v>14145</v>
      </c>
      <c r="G9" s="25">
        <f t="shared" ref="G9" si="5">ROUND((F9*D9),0)</f>
        <v>1145745</v>
      </c>
      <c r="H9" s="1"/>
      <c r="I9" s="9">
        <v>0</v>
      </c>
      <c r="J9" s="24">
        <v>42</v>
      </c>
      <c r="K9" s="24">
        <v>39</v>
      </c>
      <c r="L9" s="8">
        <f t="shared" si="2"/>
        <v>0</v>
      </c>
      <c r="M9" s="8">
        <f t="shared" si="3"/>
        <v>594090</v>
      </c>
      <c r="N9" s="8">
        <f t="shared" si="4"/>
        <v>551655</v>
      </c>
    </row>
    <row r="10" spans="1:15" s="8" customFormat="1" ht="198" customHeight="1">
      <c r="A10" s="20">
        <v>6</v>
      </c>
      <c r="B10" s="22" t="s">
        <v>25</v>
      </c>
      <c r="C10" s="14" t="s">
        <v>23</v>
      </c>
      <c r="D10" s="5">
        <f t="shared" si="0"/>
        <v>83</v>
      </c>
      <c r="E10" s="7" t="s">
        <v>7</v>
      </c>
      <c r="F10" s="7">
        <v>3124</v>
      </c>
      <c r="G10" s="25">
        <f t="shared" si="1"/>
        <v>259292</v>
      </c>
      <c r="H10" s="1"/>
      <c r="I10" s="10">
        <v>30</v>
      </c>
      <c r="J10" s="24">
        <v>10</v>
      </c>
      <c r="K10" s="24">
        <v>43</v>
      </c>
      <c r="L10" s="8">
        <f t="shared" si="2"/>
        <v>93720</v>
      </c>
      <c r="M10" s="8">
        <f t="shared" si="3"/>
        <v>31240</v>
      </c>
      <c r="N10" s="8">
        <f t="shared" si="4"/>
        <v>134332</v>
      </c>
    </row>
    <row r="11" spans="1:15" s="8" customFormat="1" ht="93" customHeight="1">
      <c r="A11" s="20">
        <v>7</v>
      </c>
      <c r="B11" s="22" t="s">
        <v>24</v>
      </c>
      <c r="C11" s="16" t="s">
        <v>26</v>
      </c>
      <c r="D11" s="5">
        <f t="shared" si="0"/>
        <v>29</v>
      </c>
      <c r="E11" s="7" t="s">
        <v>7</v>
      </c>
      <c r="F11" s="7">
        <v>3806</v>
      </c>
      <c r="G11" s="25">
        <f t="shared" si="1"/>
        <v>110374</v>
      </c>
      <c r="H11" s="1"/>
      <c r="I11" s="5">
        <v>3</v>
      </c>
      <c r="J11" s="24">
        <v>9</v>
      </c>
      <c r="K11" s="24">
        <v>17</v>
      </c>
      <c r="L11" s="8">
        <f t="shared" si="2"/>
        <v>11418</v>
      </c>
      <c r="M11" s="8">
        <f t="shared" si="3"/>
        <v>34254</v>
      </c>
      <c r="N11" s="8">
        <f t="shared" si="4"/>
        <v>64702</v>
      </c>
    </row>
    <row r="12" spans="1:15" ht="19.5" customHeight="1">
      <c r="A12" s="28" t="s">
        <v>8</v>
      </c>
      <c r="B12" s="28"/>
      <c r="C12" s="28"/>
      <c r="D12" s="28"/>
      <c r="E12" s="28"/>
      <c r="F12" s="28"/>
      <c r="G12" s="26">
        <f>SUM(G5:G11)</f>
        <v>4999943</v>
      </c>
      <c r="L12" s="27">
        <f>SUM(L5:L11)</f>
        <v>1817138</v>
      </c>
      <c r="M12" s="27">
        <f>SUM(M5:M11)</f>
        <v>1483808</v>
      </c>
      <c r="N12" s="27">
        <f>SUM(N5:N11)</f>
        <v>1698997</v>
      </c>
      <c r="O12" s="27">
        <f>SUM(L12:N12)</f>
        <v>4999943</v>
      </c>
    </row>
    <row r="13" spans="1:15" ht="19.5" customHeight="1">
      <c r="A13" s="28" t="s">
        <v>9</v>
      </c>
      <c r="B13" s="28"/>
      <c r="C13" s="28"/>
      <c r="D13" s="28"/>
      <c r="E13" s="28"/>
      <c r="F13" s="28"/>
      <c r="G13" s="17">
        <f>G12/100000</f>
        <v>49.999429999999997</v>
      </c>
    </row>
    <row r="14" spans="1:15" ht="19.5" customHeight="1">
      <c r="A14" s="18"/>
      <c r="B14" s="18"/>
      <c r="C14" s="18"/>
      <c r="D14" s="18"/>
      <c r="E14" s="18"/>
      <c r="F14" s="18"/>
      <c r="G14" s="19"/>
    </row>
    <row r="15" spans="1:15" ht="19.5" customHeight="1">
      <c r="A15" s="18"/>
      <c r="B15" s="18"/>
      <c r="C15" s="18"/>
      <c r="D15" s="18"/>
      <c r="E15" s="18"/>
      <c r="F15" s="18"/>
      <c r="G15" s="19"/>
    </row>
  </sheetData>
  <mergeCells count="4">
    <mergeCell ref="A12:F12"/>
    <mergeCell ref="A13:F13"/>
    <mergeCell ref="A1:G1"/>
    <mergeCell ref="A2:G2"/>
  </mergeCells>
  <pageMargins left="0.34" right="0.3" top="0.39" bottom="0.42"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I4"/>
  <sheetViews>
    <sheetView workbookViewId="0">
      <selection activeCell="P1" sqref="P1"/>
    </sheetView>
  </sheetViews>
  <sheetFormatPr defaultRowHeight="15"/>
  <sheetData>
    <row r="1" spans="1:9" ht="120.75" customHeight="1">
      <c r="A1" s="31" t="s">
        <v>31</v>
      </c>
      <c r="B1" s="31"/>
      <c r="C1" s="31"/>
      <c r="D1" s="31"/>
      <c r="E1" s="31"/>
      <c r="F1" s="31"/>
      <c r="G1" s="31"/>
      <c r="H1" s="31"/>
      <c r="I1" s="31"/>
    </row>
    <row r="4" spans="1:9" ht="65.25" customHeight="1">
      <c r="A4" s="31" t="s">
        <v>10</v>
      </c>
      <c r="B4" s="31"/>
      <c r="C4" s="31"/>
      <c r="D4" s="31"/>
      <c r="E4" s="31"/>
      <c r="F4" s="31"/>
      <c r="G4" s="31"/>
      <c r="H4" s="31"/>
      <c r="I4" s="31"/>
    </row>
  </sheetData>
  <mergeCells count="2">
    <mergeCell ref="A1:I1"/>
    <mergeCell ref="A4:I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NIT ROAD DURG TO RATANPUR</vt:lpstr>
      <vt:lpstr>DATA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2026-06-19T07:41:41Z</dcterms:modified>
</cp:coreProperties>
</file>